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Lenovo\Documents\PMM2026\Evaluación Contratación Agencia\"/>
    </mc:Choice>
  </mc:AlternateContent>
  <xr:revisionPtr revIDLastSave="0" documentId="8_{59B66F91-CE3D-4AB4-B70F-39D7266BD3EB}" xr6:coauthVersionLast="47" xr6:coauthVersionMax="47" xr10:uidLastSave="{00000000-0000-0000-0000-000000000000}"/>
  <bookViews>
    <workbookView xWindow="-110" yWindow="-110" windowWidth="19420" windowHeight="11500" firstSheet="1" activeTab="4" xr2:uid="{00000000-000D-0000-FFFF-FFFF00000000}"/>
  </bookViews>
  <sheets>
    <sheet name="EVAL CUMPLE" sheetId="1" r:id="rId1"/>
    <sheet name="TREBOL GLOBAL GROUP" sheetId="7" r:id="rId2"/>
    <sheet name="IGNIWEB SAS" sheetId="2" r:id="rId3"/>
    <sheet name="SIMON SEIN SAS" sheetId="6" r:id="rId4"/>
    <sheet name="SMMLV" sheetId="5" r:id="rId5"/>
  </sheets>
  <definedNames>
    <definedName name="_Hlk158909400" localSheetId="0">'EVAL CUMPLE'!#REF!</definedName>
    <definedName name="_xlnm.Print_Area" localSheetId="0">'EVAL CUMPLE'!$A$1:$I$55</definedName>
    <definedName name="_xlnm.Print_Area" localSheetId="2">'IGNIWEB SAS'!$B$1:$K$76</definedName>
    <definedName name="_xlnm.Print_Area" localSheetId="3">'SIMON SEIN SAS'!$B$1:$K$76</definedName>
    <definedName name="_xlnm.Print_Area" localSheetId="1">'TREBOL GLOBAL GROUP'!$B$1:$K$76</definedName>
    <definedName name="_xlnm.Print_Titles" localSheetId="0">'EVAL CUMPLE'!$1:$11</definedName>
    <definedName name="_xlnm.Print_Titles" localSheetId="2">'IGNIWEB SAS'!$1:$8</definedName>
    <definedName name="_xlnm.Print_Titles" localSheetId="3">'SIMON SEIN SAS'!$1:$8</definedName>
    <definedName name="_xlnm.Print_Titles" localSheetId="1">'TREBOL GLOBAL GROUP'!$1:$8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7" l="1"/>
  <c r="D34" i="7"/>
  <c r="E21" i="7"/>
  <c r="D21" i="7"/>
  <c r="G5" i="7"/>
  <c r="D21" i="6"/>
  <c r="D34" i="6"/>
  <c r="D30" i="6"/>
  <c r="E21" i="6"/>
  <c r="G5" i="6"/>
  <c r="F21" i="2"/>
  <c r="E21" i="2"/>
  <c r="D21" i="2"/>
  <c r="B49" i="5"/>
  <c r="B50" i="5"/>
  <c r="B51" i="5"/>
  <c r="B48" i="5"/>
  <c r="D34" i="2"/>
  <c r="G5" i="2"/>
  <c r="F5" i="1"/>
  <c r="D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tc={6B225790-1224-4208-AB3E-E17AF8A24B73}</author>
  </authors>
  <commentList>
    <comment ref="D33" authorId="0" shapeId="0" xr:uid="{6B225790-1224-4208-AB3E-E17AF8A24B73}">
      <text>
        <t>[Comentario encadenado]
Su versión de Excel le permite leer este comentario encadenado; sin embargo, las ediciones que se apliquen se quitarán si el archivo se abre en una versión más reciente de Excel. Más información: https://go.microsoft.com/fwlink/?linkid=870924
Comentario:
    Valor del proceso en SECOP II.</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tc={29C99E3D-E72D-4DFE-BD77-FEC2F7237706}</author>
  </authors>
  <commentList>
    <comment ref="D33" authorId="0" shapeId="0" xr:uid="{29C99E3D-E72D-4DFE-BD77-FEC2F7237706}">
      <text>
        <t>[Comentario encadenado]
Su versión de Excel le permite leer este comentario encadenado; sin embargo, las ediciones que se apliquen se quitarán si el archivo se abre en una versión más reciente de Excel. Más información: https://go.microsoft.com/fwlink/?linkid=870924
Comentario:
    Valor del proceso en SECOP II.</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tc={ECA26534-F4DD-4F2B-AE29-60476B7D5922}</author>
  </authors>
  <commentList>
    <comment ref="D33" authorId="0" shapeId="0" xr:uid="{ECA26534-F4DD-4F2B-AE29-60476B7D5922}">
      <text>
        <t>[Comentario encadenado]
Su versión de Excel le permite leer este comentario encadenado; sin embargo, las ediciones que se apliquen se quitarán si el archivo se abre en una versión más reciente de Excel. Más información: https://go.microsoft.com/fwlink/?linkid=870924
Comentario:
    Valor del proceso en SECOP II.</t>
      </text>
    </comment>
  </commentList>
</comments>
</file>

<file path=xl/sharedStrings.xml><?xml version="1.0" encoding="utf-8"?>
<sst xmlns="http://schemas.openxmlformats.org/spreadsheetml/2006/main" count="226" uniqueCount="141">
  <si>
    <t>SERVICIO NACIONAL DE APRENDIZAJE
GRUPO DE APOYO ADMINISTRATIVO
CENTRO DE HOTELERÍA, TURISMO Y ALIMENTOS</t>
  </si>
  <si>
    <t>GCON-F-0</t>
  </si>
  <si>
    <t>DOCUMENTO NO CONTROLADO</t>
  </si>
  <si>
    <t>FORMATO EVALUACIÓN DE EXPERIENCIA</t>
  </si>
  <si>
    <t>V.001</t>
  </si>
  <si>
    <t>OBJETIVO: Entregar informe de evaluación de la experiencia de las empresas para el proceso XX-XX-XXX-XXX-2026:</t>
  </si>
  <si>
    <t xml:space="preserve">RAZÓN SOCIAL </t>
  </si>
  <si>
    <t>NIT</t>
  </si>
  <si>
    <t>CUMPLE</t>
  </si>
  <si>
    <t>NO CUMPLE</t>
  </si>
  <si>
    <t>OBSERVACIONES EVALUACIÓN EXPERIENCIA PARA EL PROCESO XX-XX-XXX-XXX-2026:</t>
  </si>
  <si>
    <t>Una vez revisados por parte del comité evaluador los documentos de experiencia aportados por la empresa oferente se concluye lo siguiente:</t>
  </si>
  <si>
    <t>ORGANISMO NACIONAL DE ACREDITACIÓN COLOMBIANA- ONAC; En el certificado de Cámara y Comercio aportado con fecha del 2 de febrero de 2024 cuenta con la actividad económica registrada en el Certificado de Existencia y Representación Legal vigente aportado, relacionada directamente con el objeto contractual, así como también se encuentra clasificado en las actividades económicas CIIU 7490 y 9499, relacionadas con el objeto del presente contrato.
Allega con su propuesta tres (03) certificaciones de contratos celebrados, ejecutados en el 100%, relacionados con el objeto y cuya sumatoria es superior al cien por ciento (100%) del presupuesto oficial del proceso, expresado en SMMLV a la fecha de ejecución.</t>
  </si>
  <si>
    <r>
      <rPr>
        <sz val="20"/>
        <color rgb="FF000000"/>
        <rFont val="Arial Narrow"/>
        <family val="2"/>
      </rPr>
      <t xml:space="preserve">De acuerdo a lo expuesto anteriormente </t>
    </r>
    <r>
      <rPr>
        <sz val="20"/>
        <color rgb="FFFF0000"/>
        <rFont val="Arial Narrow"/>
        <family val="2"/>
      </rPr>
      <t>RAZÓN SOCIAL OFERENTE</t>
    </r>
    <r>
      <rPr>
        <sz val="20"/>
        <color rgb="FF000000"/>
        <rFont val="Arial Narrow"/>
        <family val="2"/>
      </rPr>
      <t xml:space="preserve"> identificada con NIT No. </t>
    </r>
    <r>
      <rPr>
        <sz val="20"/>
        <color rgb="FFFF0000"/>
        <rFont val="Arial Narrow"/>
        <family val="2"/>
      </rPr>
      <t>XXXXXXXXX-X</t>
    </r>
    <r>
      <rPr>
        <sz val="20"/>
        <color rgb="FF000000"/>
        <rFont val="Arial Narrow"/>
        <family val="2"/>
      </rPr>
      <t xml:space="preserve"> </t>
    </r>
    <r>
      <rPr>
        <b/>
        <sz val="20"/>
        <color rgb="FF000000"/>
        <rFont val="Arial Narrow"/>
        <family val="2"/>
      </rPr>
      <t xml:space="preserve"> CUMPLE</t>
    </r>
    <r>
      <rPr>
        <sz val="20"/>
        <color rgb="FF000000"/>
        <rFont val="Arial Narrow"/>
        <family val="2"/>
      </rPr>
      <t xml:space="preserve"> con la experiencia establecida en los pliegos definitivos del proceso CD-DC-CGI-001-2024.</t>
    </r>
  </si>
  <si>
    <t>Se firma  a los quince  (15) días del mes de febrero de 2024</t>
  </si>
  <si>
    <t xml:space="preserve">NOMBRE EVALUADOR TÉCNICO                    
EVALUADOR TÉCNICO
</t>
  </si>
  <si>
    <t>EVIDENCIA</t>
  </si>
  <si>
    <t>RAZÓN SOCIAL</t>
  </si>
  <si>
    <t>CONTRATO 1</t>
  </si>
  <si>
    <t>CONTRATO 2</t>
  </si>
  <si>
    <t>CONTRATO 3</t>
  </si>
  <si>
    <t>CONTRATO 4</t>
  </si>
  <si>
    <t>CONTRATO 5</t>
  </si>
  <si>
    <t>Nombre Contratante</t>
  </si>
  <si>
    <t>No. De Contrato</t>
  </si>
  <si>
    <t>Objeto</t>
  </si>
  <si>
    <t>Clasificador de bienes y servicios</t>
  </si>
  <si>
    <t>Valor en Pesos</t>
  </si>
  <si>
    <t>Valor en SMMLV</t>
  </si>
  <si>
    <t>Plazo de Ejecución</t>
  </si>
  <si>
    <t>Fecha de Inicio</t>
  </si>
  <si>
    <t>Fecha de Terminación</t>
  </si>
  <si>
    <t>Porcentaje de Participacion %</t>
  </si>
  <si>
    <t>Porcentaje de Cumplimiento %</t>
  </si>
  <si>
    <t>No. Identificación en el RUP</t>
  </si>
  <si>
    <t>Actividad económica relacionada al objeto</t>
  </si>
  <si>
    <t>Valor Total Contratos Certificados</t>
  </si>
  <si>
    <t>Ppto Disp. del Proceso en $:</t>
  </si>
  <si>
    <t>Ppto Disp. del Proceso en SMMLV:</t>
  </si>
  <si>
    <t>https://www.banrep.gov.co/es/estadisticas/salarios</t>
  </si>
  <si>
    <t>Salario mínimo legal en Colombia</t>
  </si>
  <si>
    <t>1.1.1. Serie histórica en pesos colombianos_periodicidad anual</t>
  </si>
  <si>
    <t/>
  </si>
  <si>
    <t>Información disponible desde el 1 de julio de 1984.</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</si>
  <si>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</si>
  <si>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</si>
  <si>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</si>
  <si>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</si>
  <si>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</si>
  <si>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</si>
  <si>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</si>
  <si>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</si>
  <si>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</si>
  <si>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</si>
  <si>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</si>
  <si>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</si>
  <si>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</si>
  <si>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</si>
  <si>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</si>
  <si>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</si>
  <si>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</si>
  <si>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</si>
  <si>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</si>
  <si>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</si>
  <si>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</si>
  <si>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</si>
  <si>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</si>
  <si>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</si>
  <si>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</si>
  <si>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</si>
  <si>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</si>
  <si>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</si>
  <si>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</si>
  <si>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</si>
  <si>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</si>
  <si>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</si>
  <si>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</si>
  <si>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</si>
  <si>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</si>
  <si>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</si>
  <si>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</si>
  <si>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</si>
  <si>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</si>
  <si>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</si>
  <si>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</si>
  <si>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</si>
  <si>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</si>
  <si>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</si>
  <si>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r>
      <rPr>
        <b/>
        <sz val="9"/>
        <color theme="1"/>
        <rFont val="Helvetica"/>
      </rPr>
      <t xml:space="preserve">Fuente: </t>
    </r>
    <r>
      <rPr>
        <sz val="9"/>
        <color theme="1"/>
        <rFont val="Helvetica"/>
      </rPr>
      <t>Ministerio del Trabajo (</t>
    </r>
    <r>
      <rPr>
        <u/>
        <sz val="9"/>
        <color rgb="FF0000FF"/>
        <rFont val="Helvetica"/>
      </rPr>
      <t>www.mintrabajo.gov.co</t>
    </r>
    <r>
      <rPr>
        <sz val="9"/>
        <color theme="1"/>
        <rFont val="Helvetica"/>
      </rPr>
      <t>) y decretos del Gobierno Nacional (</t>
    </r>
    <r>
      <rPr>
        <u/>
        <sz val="9"/>
        <color rgb="FF0000FF"/>
        <rFont val="Helvetica"/>
      </rPr>
      <t>www.presidencia.gov.co</t>
    </r>
    <r>
      <rPr>
        <sz val="9"/>
        <color theme="1"/>
        <rFont val="Helvetica"/>
      </rPr>
      <t>).</t>
    </r>
  </si>
  <si>
    <r>
      <rPr>
        <sz val="9"/>
        <color theme="1"/>
        <rFont val="Helvetica"/>
      </rPr>
      <t xml:space="preserve"> </t>
    </r>
    <r>
      <rPr>
        <b/>
        <sz val="9"/>
        <color theme="1"/>
        <rFont val="Helvetica"/>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</si>
  <si>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</si>
  <si>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</si>
  <si>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</si>
  <si>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Helvetica"/>
      </rPr>
      <t xml:space="preserve">(N/A) </t>
    </r>
    <r>
      <rPr>
        <sz val="9"/>
        <color theme="1"/>
        <rFont val="Helvetica"/>
      </rPr>
      <t xml:space="preserve"> No aplica</t>
    </r>
  </si>
  <si>
    <r>
      <rPr>
        <sz val="9"/>
        <color theme="1"/>
        <rFont val="Helvetica"/>
      </rPr>
      <t xml:space="preserve"> </t>
    </r>
    <r>
      <rPr>
        <i/>
        <sz val="9"/>
        <color theme="1"/>
        <rFont val="Helvetica"/>
      </rPr>
      <t>Banco de la República - Gerencia Técnica - información extraída de la bodega de datos -Serankua- el 13/10/2022 14:44:43</t>
    </r>
  </si>
  <si>
    <t>IGNIWEB SAS</t>
  </si>
  <si>
    <t xml:space="preserve"> 900.518.746-5</t>
  </si>
  <si>
    <t>2 de mayo de 2024</t>
  </si>
  <si>
    <t>2 de mayo de 2022</t>
  </si>
  <si>
    <t>VEINTICUATRO (24) MESES</t>
  </si>
  <si>
    <t>82 10 18 00</t>
  </si>
  <si>
    <t>DESARROLLAR CONTENIDO ESPECIALIZADO SOBRE LA GASTRONOMÍA COLOMBIANA
COMO PRODUCTO TURÍSTICO PARA LA PÁGINA WEB Y APP MÓVIL DEL PROGRAMA Y LA
ADMINISTRACIÓN DE REDES SOCIALES DE LA RED DE EVENTOS GASTRONÓMICOS DE COLOMBIA,
ADEMÁS DE REALIZAR NUEVOS DESARROLLOS Y EL MANTENIMIENTO TÉCNICO ESPECIALIZADO A
LA PÁGINA WEB, REDES SOCIALES Y LA APLICACIÓN PARA SISTEMAS OPERATIVOS ANDROID Y IOS
DE LA RED DE EVENTOS GASTRONÓMICOS DE COLOMBIA</t>
  </si>
  <si>
    <t>FNTCE-078-2022</t>
  </si>
  <si>
    <t>FONTUR COLOMBIA</t>
  </si>
  <si>
    <t>24 de marzo de 2023</t>
  </si>
  <si>
    <t>24 de septiembre de 2023</t>
  </si>
  <si>
    <t>Seis (6) meses</t>
  </si>
  <si>
    <t>FNTC-114-2023</t>
  </si>
  <si>
    <t>Prestar los servicios de producción de piezas audiovisuales y una Guía turística
digital para la implementación de estrategias de marketing digital para la promoción el
senderismo como actividad turística, cultural, ambiental, deportiva y de bienestar en el
Departamento de Risaralda.</t>
  </si>
  <si>
    <t>CAMARA DE COMERCIO DE ARMENIA Y DEL QUINDIO</t>
  </si>
  <si>
    <t>11 de octubre de 2024</t>
  </si>
  <si>
    <t>20 de diciembre de 2024</t>
  </si>
  <si>
    <t xml:space="preserve">Tres (3) meses </t>
  </si>
  <si>
    <t>Contrato de prestación servicios para diseñar e imp.lementar una plataforma tecnológica que centralice, organice y ofrezca de manera accesible todos los servicios turísticos del Departamento del Quindío, junto con opciones complementarias, facilitando a los turistas un acceso rápido y eficiente a las
diversas experiencias turísticas que ofrece el Quindío, elevando su satisfacción y
promoviendo un turismo más inteligente, sostenible y conectado, y fortaleciendo
la oferta turística mediante la integración de opciones complementarias en un
entorno digital innovador.</t>
  </si>
  <si>
    <t>Se firma  a los veinte (20) dias del mes de Abril</t>
  </si>
  <si>
    <t>CAJA COLOMBIANA DE SUBSIDIO FAMILIAR COLSUBSIDIO</t>
  </si>
  <si>
    <t>LA FUNDACIÓN CARDIOINFANTIL INSTITUTO DE CARDIOLOGIA</t>
  </si>
  <si>
    <t>SERVICIOS DE CONCEPTOS Y REALIZACIÓN DE CAMPAÑAS BTL ARTÍSTICAS, CULTURALES Y ESCÉNICAS; DESARROLLO Y DISEÑO DE ESTRATEGIAS DE COMUNICACIÓN, PRODUCCIÓN AUDIOVISUAL Y DISEÑO DE STAND PARA COLSUBSIDIO</t>
  </si>
  <si>
    <t>Servicios para la creación, diseño, producción de campañas publicitarias, desarrollo de estrategias digitales audiovisuales, producción de videos con técnicas 2D, motion graphics, voz en off</t>
  </si>
  <si>
    <t>N/A</t>
  </si>
  <si>
    <t>Nueve (09) Meses</t>
  </si>
  <si>
    <t>Veintidos (22) meses</t>
  </si>
  <si>
    <t>31 De marzo de 2022</t>
  </si>
  <si>
    <t>enero de 2024</t>
  </si>
  <si>
    <t>SIMON SEIN SAS</t>
  </si>
  <si>
    <t>x</t>
  </si>
  <si>
    <t>900.701.816-6</t>
  </si>
  <si>
    <t>TREBOL GLOBAL GROUP</t>
  </si>
  <si>
    <t>TREBOL GOLBAL GROUP</t>
  </si>
  <si>
    <t>NACION - CONSEJO
SUPERIOR DE LA
JUDICATURA</t>
  </si>
  <si>
    <t>ALCALDIA DE CHIA</t>
  </si>
  <si>
    <t>152 DE 2024</t>
  </si>
  <si>
    <t>692-2021</t>
  </si>
  <si>
    <t>DESARROLLAR ESTRATEGIAS CREATIVAS DE CAMPAÑAS DE
COMUNICACIÓN INSTITUCIONALES DEL CONSEJO SUPERIOR
DE LA JUDICATURA.</t>
  </si>
  <si>
    <t>CONTRATAR LOS SERVICIOS DE UNA
AGENCIA CREATIVA PARA QUE DESARROLLE
ESTRATEGIAS, CAMPAÑAS INTERNAS Y
EXTERNAS, ELABORE Y PRODUZCA PIEZAS
GRÁFICAS Y AUDIOVISUALES PARA
COMPUTADORES PARA EDUCAR,
ATENDIENDO LOS LINEAMIENTOS GRÁFICOS
DE GOBIERNO.</t>
  </si>
  <si>
    <t>Dos (2) meses y cinco (5) días</t>
  </si>
  <si>
    <t>Cuatro Meses (4)</t>
  </si>
  <si>
    <t>23 de octubre de 2024</t>
  </si>
  <si>
    <t>21 de diciembre de 2021</t>
  </si>
  <si>
    <t>25 de febrero de 2025</t>
  </si>
  <si>
    <t>06 de abril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</si>
</sst>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quot;$&quot;#,##0.00;[Red]\-&quot;$&quot;#,##0.00"/>
    <numFmt numFmtId="165" formatCode="_-&quot;$&quot;* #,##0.00_-;\-&quot;$&quot;* #,##0.00_-;_-&quot;$&quot;* &quot;-&quot;??_-;_-@_-"/>
    <numFmt numFmtId="166" formatCode="#,##0.00_ ;[Red]\-#,##0.00\ "/>
    <numFmt numFmtId="167" formatCode="&quot;$&quot;#,##0.00"/>
  </numFmts>
  <fonts count="29" x14ac:knownFonts="1">
    <font>
      <sz val="11"/>
      <color theme="1"/>
      <name val="Calibri"/>
      <family val="2"/>
      <scheme val="minor"/>
    </font>
    <font>
      <sz val="11"/>
      <color theme="1"/>
      <name val="Arial Narrow"/>
      <family val="2"/>
    </font>
    <font>
      <sz val="11"/>
      <color theme="1"/>
      <name val="Calibri"/>
      <family val="2"/>
      <scheme val="minor"/>
    </font>
    <font>
      <b/>
      <sz val="11"/>
      <color theme="1"/>
      <name val="Arial Narrow"/>
      <family val="2"/>
    </font>
    <font>
      <sz val="11"/>
      <color theme="1"/>
      <name val="Arial Narrow"/>
      <family val="2"/>
    </font>
    <font>
      <sz val="11"/>
      <color theme="1"/>
      <name val="Calibri"/>
      <family val="2"/>
    </font>
    <font>
      <b/>
      <sz val="12"/>
      <color rgb="FF004677"/>
      <name val="Helvetica"/>
    </font>
    <font>
      <sz val="11"/>
      <color theme="1"/>
      <name val="Helvetica"/>
    </font>
    <font>
      <sz val="9"/>
      <color theme="1"/>
      <name val="Helvetica"/>
    </font>
    <font>
      <b/>
      <sz val="9"/>
      <color theme="1"/>
      <name val="Helvetica"/>
    </font>
    <font>
      <u/>
      <sz val="9"/>
      <color rgb="FF0000FF"/>
      <name val="Helvetica"/>
    </font>
    <font>
      <i/>
      <sz val="9"/>
      <color theme="1"/>
      <name val="Helvetica"/>
    </font>
    <font>
      <b/>
      <sz val="12"/>
      <color theme="1"/>
      <name val="Arial Narrow"/>
      <family val="2"/>
    </font>
    <font>
      <u/>
      <sz val="11"/>
      <color theme="10"/>
      <name val="Calibri"/>
      <family val="2"/>
      <scheme val="minor"/>
    </font>
    <font>
      <sz val="11"/>
      <color theme="1"/>
      <name val="Calibri"/>
      <family val="2"/>
    </font>
    <font>
      <b/>
      <sz val="11"/>
      <color theme="1"/>
      <name val="Arial"/>
      <family val="2"/>
    </font>
    <font>
      <sz val="10"/>
      <color theme="1"/>
      <name val="Arial"/>
      <family val="2"/>
    </font>
    <font>
      <b/>
      <u/>
      <sz val="14"/>
      <color theme="10"/>
      <name val="Calibri"/>
      <family val="2"/>
      <scheme val="minor"/>
    </font>
    <font>
      <sz val="8"/>
      <name val="Calibri"/>
      <family val="2"/>
      <scheme val="minor"/>
    </font>
    <font>
      <sz val="11"/>
      <color rgb="FFFF0000"/>
      <name val="Arial Narrow"/>
      <family val="2"/>
    </font>
    <font>
      <b/>
      <sz val="18"/>
      <color theme="1"/>
      <name val="Arial Narrow"/>
      <family val="2"/>
    </font>
    <font>
      <b/>
      <sz val="20"/>
      <color theme="1"/>
      <name val="Arial Narrow"/>
      <family val="2"/>
    </font>
    <font>
      <sz val="20"/>
      <color theme="1"/>
      <name val="Arial Narrow"/>
      <family val="2"/>
    </font>
    <font>
      <sz val="20"/>
      <color rgb="FFFF0000"/>
      <name val="Arial Narrow"/>
      <family val="2"/>
    </font>
    <font>
      <sz val="20"/>
      <color rgb="FF000000"/>
      <name val="Arial Narrow"/>
      <family val="2"/>
    </font>
    <font>
      <b/>
      <sz val="20"/>
      <color rgb="FF000000"/>
      <name val="Arial Narrow"/>
      <family val="2"/>
    </font>
    <font>
      <sz val="14"/>
      <color rgb="FF000000"/>
      <name val="Arial Narrow"/>
      <family val="2"/>
    </font>
    <font>
      <sz val="11"/>
      <name val="Arial Narrow"/>
      <family val="2"/>
    </font>
    <font>
      <sz val="9"/>
      <color indexed="81"/>
      <name val="Tahoma"/>
      <family val="2"/>
    </font>
  </fonts>
  <fills count="6">
    <fill>
      <patternFill patternType="none"/>
    </fill>
    <fill>
      <patternFill patternType="gray125"/>
    </fill>
    <fill>
      <patternFill patternType="solid">
        <fgColor rgb="FFF0F4FA"/>
      </patternFill>
    </fill>
    <fill>
      <patternFill patternType="solid">
        <fgColor rgb="FFFFFFFF"/>
      </patternFill>
    </fill>
    <fill>
      <patternFill patternType="solid">
        <fgColor rgb="FFD6EAF8"/>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rgb="FF910028"/>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6">
    <xf numFmtId="0" fontId="0" fillId="0" borderId="0"/>
    <xf numFmtId="165" fontId="2" fillId="0" borderId="0" applyFont="0" applyFill="0" applyBorder="0" applyAlignment="0" applyProtection="0"/>
    <xf numFmtId="9" fontId="2" fillId="0" borderId="0" applyFont="0" applyFill="0" applyBorder="0" applyAlignment="0" applyProtection="0"/>
    <xf numFmtId="0" fontId="5" fillId="0" borderId="0"/>
    <xf numFmtId="0" fontId="13" fillId="0" borderId="0" applyNumberFormat="0" applyFill="0" applyBorder="0" applyAlignment="0" applyProtection="0"/>
    <xf numFmtId="0" fontId="14" fillId="0" borderId="0"/>
  </cellStyleXfs>
  <cellXfs count="98">
    <xf numFmtId="0" fontId="0" fillId="0" borderId="0" xfId="0"/>
    <xf numFmtId="0" fontId="3" fillId="0" borderId="0" xfId="0" applyFont="1"/>
    <xf numFmtId="0" fontId="4" fillId="0" borderId="0" xfId="0" applyFont="1"/>
    <xf numFmtId="0" fontId="3" fillId="0" borderId="0" xfId="0" applyFont="1" applyAlignment="1">
      <alignment horizontal="left" vertical="top"/>
    </xf>
    <xf numFmtId="0" fontId="3" fillId="0" borderId="1" xfId="0" applyFont="1" applyBorder="1" applyAlignment="1">
      <alignment vertical="top"/>
    </xf>
    <xf numFmtId="14" fontId="3" fillId="0" borderId="0" xfId="0" applyNumberFormat="1" applyFont="1" applyAlignment="1">
      <alignment horizontal="left" vertical="top"/>
    </xf>
    <xf numFmtId="0" fontId="3" fillId="0" borderId="1" xfId="0" applyFont="1" applyBorder="1" applyAlignment="1">
      <alignment horizontal="center"/>
    </xf>
    <xf numFmtId="164" fontId="3" fillId="0" borderId="1" xfId="1" applyNumberFormat="1" applyFont="1" applyBorder="1" applyAlignment="1">
      <alignment horizontal="center" vertical="top" wrapText="1"/>
    </xf>
    <xf numFmtId="165" fontId="12" fillId="0" borderId="1" xfId="1" applyFont="1" applyBorder="1" applyAlignment="1">
      <alignment horizontal="center" vertical="top" wrapText="1"/>
    </xf>
    <xf numFmtId="0" fontId="3" fillId="0" borderId="0" xfId="0" applyFont="1" applyAlignment="1">
      <alignment horizontal="right" vertical="top"/>
    </xf>
    <xf numFmtId="0" fontId="14" fillId="0" borderId="0" xfId="5"/>
    <xf numFmtId="0" fontId="14" fillId="0" borderId="0" xfId="5" applyAlignment="1">
      <alignment horizontal="center" vertical="top" wrapText="1"/>
    </xf>
    <xf numFmtId="0" fontId="8" fillId="0" borderId="0" xfId="5" applyFont="1" applyAlignment="1">
      <alignment horizontal="left" wrapText="1"/>
    </xf>
    <xf numFmtId="0" fontId="15" fillId="2" borderId="5" xfId="5" applyFont="1" applyFill="1" applyBorder="1" applyAlignment="1">
      <alignment horizontal="center" vertical="center" wrapText="1"/>
    </xf>
    <xf numFmtId="0" fontId="15" fillId="2" borderId="6" xfId="5" applyFont="1" applyFill="1" applyBorder="1" applyAlignment="1">
      <alignment horizontal="center" vertical="center" wrapText="1"/>
    </xf>
    <xf numFmtId="0" fontId="15" fillId="2" borderId="7" xfId="5" applyFont="1" applyFill="1" applyBorder="1" applyAlignment="1">
      <alignment horizontal="center" vertical="center" wrapText="1"/>
    </xf>
    <xf numFmtId="1" fontId="16" fillId="2" borderId="6" xfId="5" applyNumberFormat="1" applyFont="1" applyFill="1" applyBorder="1" applyAlignment="1">
      <alignment horizontal="left" vertical="center" wrapText="1"/>
    </xf>
    <xf numFmtId="4" fontId="16" fillId="3" borderId="6" xfId="5" applyNumberFormat="1" applyFont="1" applyFill="1" applyBorder="1" applyAlignment="1">
      <alignment horizontal="right" vertical="center" wrapText="1"/>
    </xf>
    <xf numFmtId="0" fontId="14" fillId="3" borderId="6" xfId="5" applyFill="1" applyBorder="1" applyAlignment="1">
      <alignment horizontal="right" vertical="center" wrapText="1"/>
    </xf>
    <xf numFmtId="0" fontId="16" fillId="3" borderId="7" xfId="5" applyFont="1" applyFill="1" applyBorder="1" applyAlignment="1">
      <alignment horizontal="right" vertical="center" wrapText="1"/>
    </xf>
    <xf numFmtId="1" fontId="16" fillId="4" borderId="6" xfId="5" applyNumberFormat="1" applyFont="1" applyFill="1" applyBorder="1" applyAlignment="1">
      <alignment horizontal="left" vertical="center" wrapText="1"/>
    </xf>
    <xf numFmtId="4" fontId="16" fillId="4" borderId="6" xfId="5" applyNumberFormat="1" applyFont="1" applyFill="1" applyBorder="1" applyAlignment="1">
      <alignment horizontal="right" vertical="center" wrapText="1"/>
    </xf>
    <xf numFmtId="0" fontId="16" fillId="4" borderId="7" xfId="5" applyFont="1" applyFill="1" applyBorder="1" applyAlignment="1">
      <alignment horizontal="right" vertical="center" wrapText="1"/>
    </xf>
    <xf numFmtId="0" fontId="8" fillId="0" borderId="0" xfId="5" applyFont="1" applyAlignment="1">
      <alignment horizontal="left" vertical="top"/>
    </xf>
    <xf numFmtId="0" fontId="17" fillId="0" borderId="0" xfId="4" applyFont="1"/>
    <xf numFmtId="0" fontId="3" fillId="0" borderId="0" xfId="0" applyFont="1" applyAlignment="1">
      <alignment vertical="top"/>
    </xf>
    <xf numFmtId="165" fontId="12" fillId="0" borderId="0" xfId="1" applyFont="1" applyBorder="1" applyAlignment="1">
      <alignment horizontal="center" vertical="top" wrapText="1"/>
    </xf>
    <xf numFmtId="0" fontId="12" fillId="0" borderId="0" xfId="0" applyFont="1"/>
    <xf numFmtId="0" fontId="19" fillId="0" borderId="0" xfId="0" applyFont="1"/>
    <xf numFmtId="0" fontId="1" fillId="0" borderId="0" xfId="0" applyFont="1" applyAlignment="1">
      <alignment horizontal="center" vertical="center"/>
    </xf>
    <xf numFmtId="0" fontId="3" fillId="0" borderId="0" xfId="0" applyFont="1" applyAlignment="1">
      <alignment horizontal="center" vertical="center"/>
    </xf>
    <xf numFmtId="0" fontId="1" fillId="0" borderId="0" xfId="0" applyFont="1"/>
    <xf numFmtId="0" fontId="22" fillId="0" borderId="0" xfId="0" applyFont="1"/>
    <xf numFmtId="0" fontId="22" fillId="0" borderId="1" xfId="0" applyFont="1" applyBorder="1" applyAlignment="1">
      <alignment horizontal="center" vertical="center"/>
    </xf>
    <xf numFmtId="0" fontId="21" fillId="0" borderId="1" xfId="0" applyFont="1" applyBorder="1" applyAlignment="1">
      <alignment horizontal="center" vertical="center"/>
    </xf>
    <xf numFmtId="0" fontId="23" fillId="0" borderId="0" xfId="0" applyFont="1"/>
    <xf numFmtId="0" fontId="23"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top"/>
    </xf>
    <xf numFmtId="0" fontId="21" fillId="5" borderId="1" xfId="0" applyFont="1" applyFill="1" applyBorder="1" applyAlignment="1">
      <alignment horizontal="center" vertical="center"/>
    </xf>
    <xf numFmtId="0" fontId="3" fillId="5" borderId="1" xfId="0" applyFont="1" applyFill="1" applyBorder="1"/>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3" fillId="0" borderId="1" xfId="0" applyFont="1" applyBorder="1" applyAlignment="1">
      <alignment vertical="center"/>
    </xf>
    <xf numFmtId="0" fontId="1" fillId="0" borderId="1" xfId="0" applyFont="1" applyBorder="1" applyAlignment="1">
      <alignment horizontal="center" vertical="top" wrapText="1"/>
    </xf>
    <xf numFmtId="44" fontId="12" fillId="0" borderId="0" xfId="0" applyNumberFormat="1" applyFont="1"/>
    <xf numFmtId="0" fontId="1" fillId="0" borderId="0" xfId="0" applyFont="1" applyAlignment="1">
      <alignment horizontal="center"/>
    </xf>
    <xf numFmtId="0" fontId="1" fillId="0" borderId="0" xfId="0" applyFont="1" applyAlignment="1">
      <alignment horizontal="left" wrapText="1"/>
    </xf>
    <xf numFmtId="0" fontId="1" fillId="0" borderId="0" xfId="0" applyFont="1" applyAlignment="1">
      <alignment horizontal="right"/>
    </xf>
    <xf numFmtId="9" fontId="1" fillId="0" borderId="0" xfId="2" applyFont="1" applyBorder="1" applyAlignment="1">
      <alignment horizontal="center" vertical="top" wrapText="1"/>
    </xf>
    <xf numFmtId="0" fontId="1" fillId="0" borderId="1" xfId="0" applyFont="1" applyBorder="1"/>
    <xf numFmtId="2" fontId="1" fillId="0" borderId="1" xfId="0" applyNumberFormat="1" applyFont="1" applyBorder="1" applyAlignment="1">
      <alignment horizontal="center" vertical="top" wrapText="1"/>
    </xf>
    <xf numFmtId="14" fontId="1" fillId="0" borderId="1" xfId="0" applyNumberFormat="1" applyFont="1" applyBorder="1" applyAlignment="1">
      <alignment horizontal="center" vertical="top" wrapText="1"/>
    </xf>
    <xf numFmtId="9" fontId="1" fillId="0" borderId="1" xfId="2" applyFont="1" applyBorder="1" applyAlignment="1">
      <alignment horizontal="center" vertical="top" wrapText="1"/>
    </xf>
    <xf numFmtId="166" fontId="1" fillId="0" borderId="0" xfId="0" applyNumberFormat="1" applyFont="1"/>
    <xf numFmtId="0" fontId="1" fillId="0" borderId="8" xfId="0" applyFont="1" applyBorder="1"/>
    <xf numFmtId="0" fontId="26" fillId="0" borderId="9" xfId="0" applyFont="1" applyBorder="1" applyAlignment="1">
      <alignment wrapText="1"/>
    </xf>
    <xf numFmtId="167" fontId="1" fillId="0" borderId="1" xfId="0" applyNumberFormat="1" applyFont="1" applyBorder="1" applyAlignment="1">
      <alignment horizontal="center" vertical="top" wrapText="1"/>
    </xf>
    <xf numFmtId="0" fontId="21" fillId="0" borderId="0" xfId="0" applyFont="1" applyAlignment="1">
      <alignment horizontal="left" vertical="top" wrapText="1"/>
    </xf>
    <xf numFmtId="0" fontId="21" fillId="0" borderId="0" xfId="0" applyFont="1" applyAlignment="1">
      <alignment horizontal="left" vertical="top"/>
    </xf>
    <xf numFmtId="0" fontId="24" fillId="0" borderId="0" xfId="0" applyFont="1" applyAlignment="1">
      <alignment horizontal="left" vertical="top" wrapText="1"/>
    </xf>
    <xf numFmtId="0" fontId="22" fillId="0" borderId="0" xfId="0" applyFont="1" applyAlignment="1">
      <alignment horizontal="left" vertical="top" wrapText="1"/>
    </xf>
    <xf numFmtId="0" fontId="1" fillId="0" borderId="0" xfId="0" applyFont="1" applyAlignment="1">
      <alignment horizontal="center"/>
    </xf>
    <xf numFmtId="0" fontId="23" fillId="0" borderId="0" xfId="0" applyFont="1" applyAlignment="1">
      <alignment horizontal="left" vertical="top" wrapText="1"/>
    </xf>
    <xf numFmtId="0" fontId="22"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1" fillId="5" borderId="1" xfId="0" applyFont="1" applyFill="1" applyBorder="1" applyAlignment="1">
      <alignment horizontal="center" vertical="center"/>
    </xf>
    <xf numFmtId="0" fontId="1" fillId="0" borderId="1" xfId="0" applyFont="1" applyBorder="1" applyAlignment="1">
      <alignment horizontal="center"/>
    </xf>
    <xf numFmtId="0" fontId="20" fillId="0" borderId="1" xfId="0" applyFont="1" applyBorder="1" applyAlignment="1">
      <alignment horizontal="center" vertical="center" wrapText="1"/>
    </xf>
    <xf numFmtId="14" fontId="20" fillId="0" borderId="1" xfId="0" applyNumberFormat="1" applyFont="1" applyBorder="1" applyAlignment="1">
      <alignment horizontal="center" vertical="center" wrapText="1"/>
    </xf>
    <xf numFmtId="0" fontId="21" fillId="0" borderId="1" xfId="0" applyFont="1" applyBorder="1" applyAlignment="1">
      <alignment horizontal="center" vertical="center"/>
    </xf>
    <xf numFmtId="0" fontId="22" fillId="0" borderId="9" xfId="0" applyFont="1" applyBorder="1" applyAlignment="1">
      <alignment horizontal="left" vertical="top" wrapText="1"/>
    </xf>
    <xf numFmtId="0" fontId="3" fillId="5" borderId="1" xfId="0" applyFont="1" applyFill="1" applyBorder="1" applyAlignment="1">
      <alignment horizontal="left" wrapText="1"/>
    </xf>
    <xf numFmtId="0" fontId="3" fillId="5" borderId="0" xfId="0" applyFont="1" applyFill="1" applyAlignment="1">
      <alignment horizontal="left"/>
    </xf>
    <xf numFmtId="0" fontId="3" fillId="5" borderId="1" xfId="0" applyFont="1" applyFill="1" applyBorder="1" applyAlignment="1">
      <alignment horizontal="left" vertical="top"/>
    </xf>
    <xf numFmtId="0" fontId="1" fillId="5" borderId="1" xfId="0" applyFont="1" applyFill="1" applyBorder="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3" fillId="0" borderId="2" xfId="0" applyFont="1" applyBorder="1" applyAlignment="1">
      <alignment horizontal="center"/>
    </xf>
    <xf numFmtId="0" fontId="3" fillId="0" borderId="10" xfId="0" applyFont="1" applyBorder="1" applyAlignment="1">
      <alignment horizontal="center"/>
    </xf>
    <xf numFmtId="0" fontId="3" fillId="0" borderId="3" xfId="0" applyFont="1" applyBorder="1" applyAlignment="1">
      <alignment horizontal="center"/>
    </xf>
    <xf numFmtId="0" fontId="14" fillId="0" borderId="0" xfId="5" applyAlignment="1">
      <alignment horizontal="left" vertical="top"/>
    </xf>
    <xf numFmtId="0" fontId="6" fillId="0" borderId="0" xfId="5" applyFont="1" applyAlignment="1">
      <alignment horizontal="left" vertical="top" wrapText="1"/>
    </xf>
    <xf numFmtId="0" fontId="7" fillId="0" borderId="4" xfId="5" applyFont="1" applyBorder="1" applyAlignment="1">
      <alignment horizontal="left" vertical="top" wrapText="1"/>
    </xf>
    <xf numFmtId="0" fontId="8" fillId="0" borderId="0" xfId="5" applyFont="1" applyAlignment="1">
      <alignment horizontal="left" vertical="top"/>
    </xf>
    <xf numFmtId="0" fontId="8" fillId="0" borderId="0" xfId="5" applyFont="1" applyAlignment="1">
      <alignment horizontal="left" vertical="top" indent="4"/>
    </xf>
    <xf numFmtId="0" fontId="27" fillId="0" borderId="0" xfId="0" applyFont="1"/>
    <xf numFmtId="164" fontId="3" fillId="0" borderId="1" xfId="1" applyNumberFormat="1"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0" xfId="0" applyNumberFormat="1" applyFont="1" applyAlignment="1">
      <alignment horizontal="center"/>
    </xf>
    <xf numFmtId="9" fontId="1" fillId="0" borderId="1" xfId="2" applyFont="1" applyBorder="1" applyAlignment="1">
      <alignment horizontal="center" vertical="center" wrapText="1"/>
    </xf>
    <xf numFmtId="3" fontId="22" fillId="0" borderId="1" xfId="0" applyNumberFormat="1" applyFont="1" applyBorder="1" applyAlignment="1">
      <alignment horizontal="center" vertical="center"/>
    </xf>
    <xf numFmtId="9" fontId="1" fillId="0" borderId="1" xfId="2" applyFont="1" applyFill="1" applyBorder="1" applyAlignment="1">
      <alignment horizontal="center" vertical="center" wrapText="1"/>
    </xf>
  </cellXfs>
  <cellStyles count="6">
    <cellStyle name="Hipervínculo" xfId="4" builtinId="8"/>
    <cellStyle name="Moneda" xfId="1" builtinId="4"/>
    <cellStyle name="Normal" xfId="0" builtinId="0"/>
    <cellStyle name="Normal 2" xfId="3" xr:uid="{00000000-0005-0000-0000-000002000000}"/>
    <cellStyle name="Normal 3" xfId="5" xr:uid="{D8DC9E19-0914-4A49-8CA4-56577A5E4F07}"/>
    <cellStyle name="Porcentaje" xfId="2" builtinId="5"/>
  </cellStyles>
  <dxfs count="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676412</xdr:colOff>
      <xdr:row>2</xdr:row>
      <xdr:rowOff>248478</xdr:rowOff>
    </xdr:from>
    <xdr:to>
      <xdr:col>1</xdr:col>
      <xdr:colOff>2153478</xdr:colOff>
      <xdr:row>3</xdr:row>
      <xdr:rowOff>327444</xdr:rowOff>
    </xdr:to>
    <xdr:pic>
      <xdr:nvPicPr>
        <xdr:cNvPr id="3" name="Imagen 2">
          <a:extLst>
            <a:ext uri="{FF2B5EF4-FFF2-40B4-BE49-F238E27FC236}">
              <a16:creationId xmlns:a16="http://schemas.microsoft.com/office/drawing/2014/main" id="{B1D440EE-26CC-49C1-B9B3-73B7C9D610FD}"/>
            </a:ext>
          </a:extLst>
        </xdr:cNvPr>
        <xdr:cNvPicPr>
          <a:picLocks noChangeAspect="1"/>
        </xdr:cNvPicPr>
      </xdr:nvPicPr>
      <xdr:blipFill>
        <a:blip xmlns:r="http://schemas.openxmlformats.org/officeDocument/2006/relationships" r:embed="rId1"/>
        <a:stretch>
          <a:fillRect/>
        </a:stretch>
      </xdr:blipFill>
      <xdr:spPr>
        <a:xfrm>
          <a:off x="1435651" y="869674"/>
          <a:ext cx="1477066" cy="1487009"/>
        </a:xfrm>
        <a:prstGeom prst="rect">
          <a:avLst/>
        </a:prstGeom>
      </xdr:spPr>
    </xdr:pic>
    <xdr:clientData/>
  </xdr:twoCellAnchor>
  <xdr:twoCellAnchor editAs="oneCell">
    <xdr:from>
      <xdr:col>0</xdr:col>
      <xdr:colOff>809625</xdr:colOff>
      <xdr:row>49</xdr:row>
      <xdr:rowOff>79375</xdr:rowOff>
    </xdr:from>
    <xdr:to>
      <xdr:col>1</xdr:col>
      <xdr:colOff>1714500</xdr:colOff>
      <xdr:row>51</xdr:row>
      <xdr:rowOff>114232</xdr:rowOff>
    </xdr:to>
    <xdr:pic>
      <xdr:nvPicPr>
        <xdr:cNvPr id="11" name="Imagen 10">
          <a:extLst>
            <a:ext uri="{FF2B5EF4-FFF2-40B4-BE49-F238E27FC236}">
              <a16:creationId xmlns:a16="http://schemas.microsoft.com/office/drawing/2014/main" id="{260CD7B7-3333-4E57-9B2D-8D686140B8A2}"/>
            </a:ext>
          </a:extLst>
        </xdr:cNvPr>
        <xdr:cNvPicPr>
          <a:picLocks noChangeAspect="1"/>
        </xdr:cNvPicPr>
      </xdr:nvPicPr>
      <xdr:blipFill>
        <a:blip xmlns:r="http://schemas.openxmlformats.org/officeDocument/2006/relationships" r:embed="rId2"/>
        <a:stretch>
          <a:fillRect/>
        </a:stretch>
      </xdr:blipFill>
      <xdr:spPr>
        <a:xfrm>
          <a:off x="809625" y="15922625"/>
          <a:ext cx="1730375" cy="669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771525</xdr:colOff>
      <xdr:row>1</xdr:row>
      <xdr:rowOff>161925</xdr:rowOff>
    </xdr:from>
    <xdr:to>
      <xdr:col>2</xdr:col>
      <xdr:colOff>1933575</xdr:colOff>
      <xdr:row>4</xdr:row>
      <xdr:rowOff>142875</xdr:rowOff>
    </xdr:to>
    <xdr:pic>
      <xdr:nvPicPr>
        <xdr:cNvPr id="2" name="Imagen 1">
          <a:extLst>
            <a:ext uri="{FF2B5EF4-FFF2-40B4-BE49-F238E27FC236}">
              <a16:creationId xmlns:a16="http://schemas.microsoft.com/office/drawing/2014/main" id="{1EEFB864-DFE8-4DEF-AC8D-9F04B7CA35E4}"/>
            </a:ext>
          </a:extLst>
        </xdr:cNvPr>
        <xdr:cNvPicPr>
          <a:picLocks noChangeAspect="1"/>
        </xdr:cNvPicPr>
      </xdr:nvPicPr>
      <xdr:blipFill>
        <a:blip xmlns:r="http://schemas.openxmlformats.org/officeDocument/2006/relationships" r:embed="rId1"/>
        <a:stretch>
          <a:fillRect/>
        </a:stretch>
      </xdr:blipFill>
      <xdr:spPr>
        <a:xfrm>
          <a:off x="2371725" y="339725"/>
          <a:ext cx="1162050" cy="1130300"/>
        </a:xfrm>
        <a:prstGeom prst="rect">
          <a:avLst/>
        </a:prstGeom>
      </xdr:spPr>
    </xdr:pic>
    <xdr:clientData/>
  </xdr:twoCellAnchor>
  <xdr:twoCellAnchor editAs="oneCell">
    <xdr:from>
      <xdr:col>1</xdr:col>
      <xdr:colOff>717550</xdr:colOff>
      <xdr:row>67</xdr:row>
      <xdr:rowOff>216765</xdr:rowOff>
    </xdr:from>
    <xdr:to>
      <xdr:col>2</xdr:col>
      <xdr:colOff>1683039</xdr:colOff>
      <xdr:row>71</xdr:row>
      <xdr:rowOff>66031</xdr:rowOff>
    </xdr:to>
    <xdr:pic>
      <xdr:nvPicPr>
        <xdr:cNvPr id="3" name="Imagen 2">
          <a:extLst>
            <a:ext uri="{FF2B5EF4-FFF2-40B4-BE49-F238E27FC236}">
              <a16:creationId xmlns:a16="http://schemas.microsoft.com/office/drawing/2014/main" id="{349425BE-CC96-4FE5-92E6-516D84AF4E49}"/>
            </a:ext>
          </a:extLst>
        </xdr:cNvPr>
        <xdr:cNvPicPr>
          <a:picLocks noChangeAspect="1"/>
        </xdr:cNvPicPr>
      </xdr:nvPicPr>
      <xdr:blipFill>
        <a:blip xmlns:r="http://schemas.openxmlformats.org/officeDocument/2006/relationships" r:embed="rId2"/>
        <a:stretch>
          <a:fillRect/>
        </a:stretch>
      </xdr:blipFill>
      <xdr:spPr>
        <a:xfrm>
          <a:off x="1517650" y="15628215"/>
          <a:ext cx="1765589" cy="5985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xdr:colOff>
      <xdr:row>1</xdr:row>
      <xdr:rowOff>161925</xdr:rowOff>
    </xdr:from>
    <xdr:to>
      <xdr:col>2</xdr:col>
      <xdr:colOff>1933575</xdr:colOff>
      <xdr:row>4</xdr:row>
      <xdr:rowOff>142875</xdr:rowOff>
    </xdr:to>
    <xdr:pic>
      <xdr:nvPicPr>
        <xdr:cNvPr id="2" name="Imagen 1">
          <a:extLst>
            <a:ext uri="{FF2B5EF4-FFF2-40B4-BE49-F238E27FC236}">
              <a16:creationId xmlns:a16="http://schemas.microsoft.com/office/drawing/2014/main" id="{7EF6F595-3FBA-489F-92EB-7A2EC4F9C1B8}"/>
            </a:ext>
          </a:extLst>
        </xdr:cNvPr>
        <xdr:cNvPicPr>
          <a:picLocks noChangeAspect="1"/>
        </xdr:cNvPicPr>
      </xdr:nvPicPr>
      <xdr:blipFill>
        <a:blip xmlns:r="http://schemas.openxmlformats.org/officeDocument/2006/relationships" r:embed="rId1"/>
        <a:stretch>
          <a:fillRect/>
        </a:stretch>
      </xdr:blipFill>
      <xdr:spPr>
        <a:xfrm>
          <a:off x="2295525" y="371475"/>
          <a:ext cx="1162050" cy="1066800"/>
        </a:xfrm>
        <a:prstGeom prst="rect">
          <a:avLst/>
        </a:prstGeom>
      </xdr:spPr>
    </xdr:pic>
    <xdr:clientData/>
  </xdr:twoCellAnchor>
  <xdr:twoCellAnchor editAs="oneCell">
    <xdr:from>
      <xdr:col>1</xdr:col>
      <xdr:colOff>717550</xdr:colOff>
      <xdr:row>67</xdr:row>
      <xdr:rowOff>216765</xdr:rowOff>
    </xdr:from>
    <xdr:to>
      <xdr:col>2</xdr:col>
      <xdr:colOff>1683039</xdr:colOff>
      <xdr:row>71</xdr:row>
      <xdr:rowOff>66031</xdr:rowOff>
    </xdr:to>
    <xdr:pic>
      <xdr:nvPicPr>
        <xdr:cNvPr id="3" name="Imagen 2">
          <a:extLst>
            <a:ext uri="{FF2B5EF4-FFF2-40B4-BE49-F238E27FC236}">
              <a16:creationId xmlns:a16="http://schemas.microsoft.com/office/drawing/2014/main" id="{6D29DA6F-3913-47F6-9CB5-138E9A30ACFB}"/>
            </a:ext>
          </a:extLst>
        </xdr:cNvPr>
        <xdr:cNvPicPr>
          <a:picLocks noChangeAspect="1"/>
        </xdr:cNvPicPr>
      </xdr:nvPicPr>
      <xdr:blipFill>
        <a:blip xmlns:r="http://schemas.openxmlformats.org/officeDocument/2006/relationships" r:embed="rId2"/>
        <a:stretch>
          <a:fillRect/>
        </a:stretch>
      </xdr:blipFill>
      <xdr:spPr>
        <a:xfrm>
          <a:off x="1479550" y="17965015"/>
          <a:ext cx="1727489" cy="7382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771525</xdr:colOff>
      <xdr:row>1</xdr:row>
      <xdr:rowOff>161925</xdr:rowOff>
    </xdr:from>
    <xdr:to>
      <xdr:col>2</xdr:col>
      <xdr:colOff>1933575</xdr:colOff>
      <xdr:row>4</xdr:row>
      <xdr:rowOff>142875</xdr:rowOff>
    </xdr:to>
    <xdr:pic>
      <xdr:nvPicPr>
        <xdr:cNvPr id="2" name="Imagen 1">
          <a:extLst>
            <a:ext uri="{FF2B5EF4-FFF2-40B4-BE49-F238E27FC236}">
              <a16:creationId xmlns:a16="http://schemas.microsoft.com/office/drawing/2014/main" id="{74AE3BC0-EF36-4955-BFE3-DBB405CF5829}"/>
            </a:ext>
          </a:extLst>
        </xdr:cNvPr>
        <xdr:cNvPicPr>
          <a:picLocks noChangeAspect="1"/>
        </xdr:cNvPicPr>
      </xdr:nvPicPr>
      <xdr:blipFill>
        <a:blip xmlns:r="http://schemas.openxmlformats.org/officeDocument/2006/relationships" r:embed="rId1"/>
        <a:stretch>
          <a:fillRect/>
        </a:stretch>
      </xdr:blipFill>
      <xdr:spPr>
        <a:xfrm>
          <a:off x="2371725" y="339725"/>
          <a:ext cx="1162050" cy="1130300"/>
        </a:xfrm>
        <a:prstGeom prst="rect">
          <a:avLst/>
        </a:prstGeom>
      </xdr:spPr>
    </xdr:pic>
    <xdr:clientData/>
  </xdr:twoCellAnchor>
  <xdr:twoCellAnchor editAs="oneCell">
    <xdr:from>
      <xdr:col>1</xdr:col>
      <xdr:colOff>717550</xdr:colOff>
      <xdr:row>67</xdr:row>
      <xdr:rowOff>216765</xdr:rowOff>
    </xdr:from>
    <xdr:to>
      <xdr:col>2</xdr:col>
      <xdr:colOff>1683039</xdr:colOff>
      <xdr:row>71</xdr:row>
      <xdr:rowOff>66030</xdr:rowOff>
    </xdr:to>
    <xdr:pic>
      <xdr:nvPicPr>
        <xdr:cNvPr id="3" name="Imagen 2">
          <a:extLst>
            <a:ext uri="{FF2B5EF4-FFF2-40B4-BE49-F238E27FC236}">
              <a16:creationId xmlns:a16="http://schemas.microsoft.com/office/drawing/2014/main" id="{B0FEC4B5-361D-4270-95D8-EB11D4CB6DB4}"/>
            </a:ext>
          </a:extLst>
        </xdr:cNvPr>
        <xdr:cNvPicPr>
          <a:picLocks noChangeAspect="1"/>
        </xdr:cNvPicPr>
      </xdr:nvPicPr>
      <xdr:blipFill>
        <a:blip xmlns:r="http://schemas.openxmlformats.org/officeDocument/2006/relationships" r:embed="rId2"/>
        <a:stretch>
          <a:fillRect/>
        </a:stretch>
      </xdr:blipFill>
      <xdr:spPr>
        <a:xfrm>
          <a:off x="1517650" y="15628215"/>
          <a:ext cx="1765589" cy="59856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uan Camilo Narvaez Reina" id="{3ADBFAA8-0532-48FF-8C6F-AD3F5C22839A}" userId="S::jcnarvaezr@sena.edu.co::8328d388-2f8c-4ccf-827e-0f40512a46d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3" dT="2026-02-12T20:33:09.16" personId="{3ADBFAA8-0532-48FF-8C6F-AD3F5C22839A}" id="{6B225790-1224-4208-AB3E-E17AF8A24B73}">
    <text>Valor del proceso en SECOP II.</text>
  </threadedComment>
</ThreadedComments>
</file>

<file path=xl/threadedComments/threadedComment2.xml><?xml version="1.0" encoding="utf-8"?>
<ThreadedComments xmlns="http://schemas.microsoft.com/office/spreadsheetml/2018/threadedcomments" xmlns:x="http://schemas.openxmlformats.org/spreadsheetml/2006/main">
  <threadedComment ref="D33" dT="2026-02-12T20:33:09.16" personId="{3ADBFAA8-0532-48FF-8C6F-AD3F5C22839A}" id="{29C99E3D-E72D-4DFE-BD77-FEC2F7237706}">
    <text>Valor del proceso en SECOP II.</text>
  </threadedComment>
</ThreadedComments>
</file>

<file path=xl/threadedComments/threadedComment3.xml><?xml version="1.0" encoding="utf-8"?>
<ThreadedComments xmlns="http://schemas.microsoft.com/office/spreadsheetml/2018/threadedcomments" xmlns:x="http://schemas.openxmlformats.org/spreadsheetml/2006/main">
  <threadedComment ref="D33" dT="2026-02-12T20:33:09.16" personId="{3ADBFAA8-0532-48FF-8C6F-AD3F5C22839A}" id="{ECA26534-F4DD-4F2B-AE29-60476B7D5922}">
    <text>Valor del proceso en SECOP II.</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banrep.gov.co/es/estadisticas/salarios" TargetMode="External"/><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V55"/>
  <sheetViews>
    <sheetView showGridLines="0" topLeftCell="A4" zoomScale="69" zoomScaleNormal="69" zoomScalePageLayoutView="89" workbookViewId="0">
      <selection activeCell="D16" sqref="D16"/>
    </sheetView>
  </sheetViews>
  <sheetFormatPr baseColWidth="10" defaultColWidth="11.453125" defaultRowHeight="14" x14ac:dyDescent="0.3"/>
  <cols>
    <col min="1" max="1" width="11.453125" style="2"/>
    <col min="2" max="2" width="44.1796875" style="2" customWidth="1"/>
    <col min="3" max="3" width="23" style="2" customWidth="1"/>
    <col min="4" max="4" width="38" style="2" customWidth="1"/>
    <col min="5" max="5" width="16.1796875" style="2" customWidth="1"/>
    <col min="6" max="14" width="11.453125" style="2"/>
    <col min="15" max="15" width="37.54296875" style="2" bestFit="1" customWidth="1"/>
    <col min="16" max="16384" width="11.453125" style="2"/>
  </cols>
  <sheetData>
    <row r="2" spans="2:21" ht="33" customHeight="1" x14ac:dyDescent="0.3">
      <c r="B2" s="71"/>
      <c r="C2" s="72" t="s">
        <v>0</v>
      </c>
      <c r="D2" s="72"/>
      <c r="E2" s="72"/>
      <c r="F2" s="72" t="s">
        <v>1</v>
      </c>
      <c r="G2" s="72"/>
      <c r="H2" s="72"/>
      <c r="I2" s="47"/>
      <c r="J2" s="31"/>
      <c r="K2" s="31"/>
      <c r="L2" s="31"/>
      <c r="M2" s="31"/>
      <c r="N2" s="31"/>
      <c r="O2" s="31"/>
      <c r="P2" s="31"/>
      <c r="Q2" s="31"/>
      <c r="R2" s="31"/>
      <c r="S2" s="31"/>
      <c r="T2" s="31"/>
      <c r="U2" s="31"/>
    </row>
    <row r="3" spans="2:21" ht="111" customHeight="1" x14ac:dyDescent="0.3">
      <c r="B3" s="71"/>
      <c r="C3" s="72"/>
      <c r="D3" s="72"/>
      <c r="E3" s="72"/>
      <c r="F3" s="72" t="s">
        <v>2</v>
      </c>
      <c r="G3" s="72"/>
      <c r="H3" s="72"/>
      <c r="I3" s="47"/>
      <c r="J3" s="31"/>
      <c r="K3" s="31"/>
      <c r="L3" s="31"/>
      <c r="M3" s="31"/>
      <c r="N3" s="31"/>
      <c r="O3" s="31"/>
      <c r="P3" s="31"/>
      <c r="Q3" s="31"/>
      <c r="R3" s="31"/>
      <c r="S3" s="31"/>
      <c r="T3" s="31"/>
      <c r="U3" s="31"/>
    </row>
    <row r="4" spans="2:21" ht="33" customHeight="1" x14ac:dyDescent="0.3">
      <c r="B4" s="71"/>
      <c r="C4" s="72" t="s">
        <v>3</v>
      </c>
      <c r="D4" s="72"/>
      <c r="E4" s="72"/>
      <c r="F4" s="72" t="s">
        <v>4</v>
      </c>
      <c r="G4" s="72"/>
      <c r="H4" s="72"/>
      <c r="I4" s="47"/>
      <c r="J4" s="31"/>
      <c r="K4" s="31"/>
      <c r="L4" s="31"/>
      <c r="M4" s="31"/>
      <c r="N4" s="31"/>
      <c r="O4" s="31"/>
      <c r="P4" s="31"/>
      <c r="Q4" s="31"/>
      <c r="R4" s="31"/>
      <c r="S4" s="31"/>
      <c r="T4" s="31"/>
      <c r="U4" s="31"/>
    </row>
    <row r="5" spans="2:21" ht="33" customHeight="1" x14ac:dyDescent="0.3">
      <c r="B5" s="71"/>
      <c r="C5" s="72"/>
      <c r="D5" s="72"/>
      <c r="E5" s="72"/>
      <c r="F5" s="73">
        <f ca="1">TODAY()</f>
        <v>46132</v>
      </c>
      <c r="G5" s="72"/>
      <c r="H5" s="72"/>
      <c r="I5" s="47"/>
      <c r="J5" s="31"/>
      <c r="K5" s="31"/>
      <c r="L5" s="31"/>
      <c r="M5" s="31"/>
      <c r="N5" s="31"/>
      <c r="O5" s="31"/>
      <c r="P5" s="31"/>
      <c r="Q5" s="31"/>
      <c r="R5" s="31"/>
      <c r="S5" s="31"/>
      <c r="T5" s="31"/>
      <c r="U5" s="31"/>
    </row>
    <row r="6" spans="2:21" ht="16.5" customHeight="1" x14ac:dyDescent="0.3">
      <c r="B6" s="48"/>
      <c r="C6" s="31"/>
      <c r="D6" s="31"/>
      <c r="E6" s="1"/>
      <c r="F6" s="31"/>
      <c r="G6" s="31"/>
      <c r="H6" s="31"/>
      <c r="I6" s="31"/>
      <c r="J6" s="31"/>
      <c r="K6" s="31"/>
      <c r="L6" s="31"/>
      <c r="M6" s="31"/>
      <c r="N6" s="31"/>
      <c r="O6" s="31"/>
      <c r="P6" s="31"/>
      <c r="Q6" s="31"/>
      <c r="R6" s="31"/>
      <c r="S6" s="31"/>
      <c r="T6" s="31"/>
      <c r="U6" s="31"/>
    </row>
    <row r="7" spans="2:21" ht="16.5" customHeight="1" x14ac:dyDescent="0.3">
      <c r="B7" s="31"/>
      <c r="C7" s="31"/>
      <c r="D7" s="31"/>
      <c r="E7" s="31"/>
      <c r="F7" s="31"/>
      <c r="G7" s="31"/>
      <c r="H7" s="31"/>
      <c r="I7" s="31"/>
      <c r="J7" s="31"/>
      <c r="K7" s="31"/>
      <c r="L7" s="31"/>
      <c r="M7" s="31"/>
      <c r="N7" s="31"/>
      <c r="O7" s="31"/>
      <c r="P7" s="31"/>
      <c r="Q7" s="31"/>
      <c r="R7" s="31"/>
      <c r="S7" s="31"/>
      <c r="T7" s="31"/>
      <c r="U7" s="31"/>
    </row>
    <row r="8" spans="2:21" ht="16.5" customHeight="1" x14ac:dyDescent="0.3">
      <c r="B8" s="31"/>
      <c r="C8" s="3"/>
      <c r="D8" s="5"/>
      <c r="E8" s="31"/>
      <c r="F8" s="31"/>
      <c r="G8" s="31"/>
      <c r="H8" s="31"/>
      <c r="I8" s="31"/>
      <c r="J8" s="31"/>
      <c r="K8" s="31"/>
      <c r="L8" s="31"/>
      <c r="M8" s="31"/>
      <c r="N8" s="31"/>
      <c r="O8" s="31"/>
      <c r="P8" s="31"/>
      <c r="Q8" s="31"/>
      <c r="R8" s="31"/>
      <c r="S8" s="31"/>
      <c r="T8" s="31"/>
      <c r="U8" s="31"/>
    </row>
    <row r="9" spans="2:21" ht="57" customHeight="1" x14ac:dyDescent="0.3">
      <c r="B9" s="59" t="s">
        <v>5</v>
      </c>
      <c r="C9" s="60"/>
      <c r="D9" s="60"/>
      <c r="E9" s="60"/>
      <c r="F9" s="60"/>
      <c r="G9" s="60"/>
      <c r="H9" s="60"/>
      <c r="I9" s="31"/>
      <c r="J9" s="31"/>
      <c r="K9" s="31"/>
      <c r="L9" s="31"/>
      <c r="M9" s="31"/>
      <c r="N9" s="31"/>
      <c r="O9" s="31"/>
      <c r="P9" s="31"/>
      <c r="Q9" s="31"/>
      <c r="R9" s="31"/>
      <c r="S9" s="31"/>
      <c r="T9" s="31"/>
      <c r="U9" s="31"/>
    </row>
    <row r="10" spans="2:21" ht="25" x14ac:dyDescent="0.3">
      <c r="B10" s="37"/>
      <c r="C10" s="38"/>
      <c r="D10" s="38"/>
      <c r="E10" s="38"/>
      <c r="F10" s="38"/>
      <c r="G10" s="38"/>
      <c r="H10" s="38"/>
      <c r="I10" s="31"/>
      <c r="J10" s="31"/>
      <c r="K10" s="31"/>
      <c r="L10" s="31"/>
      <c r="M10" s="31"/>
      <c r="N10" s="31"/>
      <c r="O10" s="31"/>
      <c r="P10" s="31"/>
      <c r="Q10" s="31"/>
      <c r="R10" s="31"/>
      <c r="S10" s="31"/>
      <c r="T10" s="31"/>
      <c r="U10" s="31"/>
    </row>
    <row r="11" spans="2:21" ht="25" x14ac:dyDescent="0.5">
      <c r="B11" s="32"/>
      <c r="C11" s="32"/>
      <c r="D11" s="32"/>
      <c r="E11" s="32"/>
      <c r="F11" s="32"/>
      <c r="G11" s="32"/>
      <c r="H11" s="32"/>
      <c r="I11" s="31"/>
      <c r="J11" s="31"/>
      <c r="K11" s="31"/>
      <c r="L11" s="31"/>
      <c r="M11" s="31"/>
      <c r="N11" s="31"/>
      <c r="O11" s="31"/>
      <c r="P11" s="31"/>
      <c r="Q11" s="31"/>
      <c r="R11" s="31"/>
      <c r="S11" s="31"/>
      <c r="T11" s="31"/>
      <c r="U11" s="31"/>
    </row>
    <row r="12" spans="2:21" ht="30" customHeight="1" x14ac:dyDescent="0.3">
      <c r="B12" s="70" t="s">
        <v>6</v>
      </c>
      <c r="C12" s="70"/>
      <c r="D12" s="39" t="s">
        <v>7</v>
      </c>
      <c r="E12" s="70" t="s">
        <v>8</v>
      </c>
      <c r="F12" s="70"/>
      <c r="G12" s="70" t="s">
        <v>9</v>
      </c>
      <c r="H12" s="70"/>
      <c r="I12" s="31"/>
      <c r="J12" s="31"/>
      <c r="K12" s="30"/>
      <c r="L12" s="31"/>
      <c r="M12" s="31"/>
      <c r="N12" s="31"/>
      <c r="O12" s="31"/>
      <c r="P12" s="31"/>
      <c r="Q12" s="31"/>
      <c r="R12" s="31"/>
      <c r="S12" s="31"/>
      <c r="T12" s="31"/>
      <c r="U12" s="31"/>
    </row>
    <row r="13" spans="2:21" ht="30" customHeight="1" x14ac:dyDescent="0.3">
      <c r="B13" s="65" t="s">
        <v>95</v>
      </c>
      <c r="C13" s="65"/>
      <c r="D13" s="33" t="s">
        <v>96</v>
      </c>
      <c r="E13" s="74" t="s">
        <v>125</v>
      </c>
      <c r="F13" s="74"/>
      <c r="G13" s="74"/>
      <c r="H13" s="74"/>
      <c r="I13" s="31"/>
      <c r="J13" s="31"/>
      <c r="K13" s="29"/>
      <c r="L13" s="31"/>
      <c r="M13" s="31"/>
      <c r="N13" s="31"/>
      <c r="O13" s="31"/>
      <c r="P13" s="31"/>
      <c r="Q13" s="31"/>
      <c r="R13" s="31"/>
      <c r="S13" s="31"/>
      <c r="T13" s="31"/>
      <c r="U13" s="31"/>
    </row>
    <row r="14" spans="2:21" ht="30" customHeight="1" x14ac:dyDescent="0.3">
      <c r="B14" s="68" t="s">
        <v>124</v>
      </c>
      <c r="C14" s="69"/>
      <c r="D14" s="96">
        <v>900309623</v>
      </c>
      <c r="E14" s="66" t="s">
        <v>125</v>
      </c>
      <c r="F14" s="67"/>
      <c r="G14" s="66"/>
      <c r="H14" s="67"/>
      <c r="I14" s="31"/>
      <c r="J14" s="31"/>
      <c r="K14" s="31"/>
      <c r="L14" s="31"/>
      <c r="M14" s="31"/>
      <c r="N14" s="31"/>
      <c r="O14" s="31"/>
      <c r="P14" s="31"/>
      <c r="Q14" s="31"/>
      <c r="R14" s="31"/>
      <c r="S14" s="31"/>
      <c r="T14" s="31"/>
      <c r="U14" s="31"/>
    </row>
    <row r="15" spans="2:21" ht="30" customHeight="1" x14ac:dyDescent="0.3">
      <c r="B15" s="68" t="s">
        <v>128</v>
      </c>
      <c r="C15" s="69"/>
      <c r="D15" s="33" t="s">
        <v>126</v>
      </c>
      <c r="E15" s="66" t="s">
        <v>125</v>
      </c>
      <c r="F15" s="67"/>
      <c r="G15" s="66"/>
      <c r="H15" s="67"/>
      <c r="I15" s="31"/>
      <c r="J15" s="31"/>
      <c r="K15" s="31"/>
      <c r="L15" s="31"/>
      <c r="M15" s="31"/>
      <c r="N15" s="31"/>
      <c r="O15" s="31"/>
      <c r="P15" s="31"/>
      <c r="Q15" s="31"/>
      <c r="R15" s="31"/>
      <c r="S15" s="49"/>
      <c r="T15" s="31"/>
      <c r="U15" s="31"/>
    </row>
    <row r="16" spans="2:21" ht="35.15" customHeight="1" x14ac:dyDescent="0.3">
      <c r="B16" s="68"/>
      <c r="C16" s="69"/>
      <c r="D16" s="34"/>
      <c r="E16" s="66"/>
      <c r="F16" s="67"/>
      <c r="G16" s="66"/>
      <c r="H16" s="67"/>
      <c r="I16" s="31"/>
      <c r="J16" s="31"/>
      <c r="K16" s="31"/>
      <c r="L16" s="31"/>
      <c r="M16" s="31"/>
      <c r="N16" s="31"/>
      <c r="O16" s="31"/>
      <c r="P16" s="31"/>
      <c r="Q16" s="31"/>
      <c r="R16" s="31"/>
      <c r="S16" s="9"/>
      <c r="T16" s="3"/>
      <c r="U16" s="3"/>
    </row>
    <row r="17" spans="2:22" ht="25" x14ac:dyDescent="0.5">
      <c r="B17" s="32"/>
      <c r="C17" s="32"/>
      <c r="D17" s="32"/>
      <c r="E17" s="32"/>
      <c r="F17" s="32"/>
      <c r="G17" s="32"/>
      <c r="H17" s="32"/>
      <c r="I17" s="31"/>
      <c r="J17" s="31"/>
      <c r="K17" s="31"/>
      <c r="L17" s="31"/>
      <c r="M17" s="31"/>
      <c r="N17" s="31"/>
      <c r="O17" s="31"/>
      <c r="P17" s="31"/>
      <c r="Q17" s="31"/>
      <c r="R17" s="31"/>
      <c r="S17" s="9"/>
      <c r="T17" s="3"/>
      <c r="U17" s="3"/>
      <c r="V17" s="1"/>
    </row>
    <row r="18" spans="2:22" x14ac:dyDescent="0.3">
      <c r="B18" s="60" t="s">
        <v>10</v>
      </c>
      <c r="C18" s="60"/>
      <c r="D18" s="60"/>
      <c r="E18" s="60"/>
      <c r="F18" s="60"/>
      <c r="G18" s="60"/>
      <c r="H18" s="60"/>
      <c r="I18" s="31"/>
      <c r="J18" s="31"/>
      <c r="K18" s="31"/>
      <c r="L18" s="31"/>
      <c r="M18" s="31"/>
      <c r="N18" s="31"/>
      <c r="O18" s="31"/>
      <c r="P18" s="31"/>
      <c r="Q18" s="31"/>
      <c r="R18" s="31"/>
      <c r="S18" s="31"/>
      <c r="T18" s="31"/>
      <c r="U18" s="31"/>
      <c r="V18" s="31"/>
    </row>
    <row r="19" spans="2:22" x14ac:dyDescent="0.3">
      <c r="B19" s="60"/>
      <c r="C19" s="60"/>
      <c r="D19" s="60"/>
      <c r="E19" s="60"/>
      <c r="F19" s="60"/>
      <c r="G19" s="60"/>
      <c r="H19" s="60"/>
      <c r="I19" s="31"/>
      <c r="J19" s="31"/>
      <c r="K19" s="31"/>
      <c r="L19" s="31"/>
      <c r="M19" s="31"/>
      <c r="N19" s="31"/>
      <c r="O19" s="31"/>
      <c r="P19" s="31"/>
      <c r="Q19" s="31"/>
      <c r="R19" s="31"/>
      <c r="S19" s="31"/>
      <c r="T19" s="31"/>
      <c r="U19" s="31"/>
      <c r="V19" s="31"/>
    </row>
    <row r="20" spans="2:22" ht="66" customHeight="1" x14ac:dyDescent="0.3">
      <c r="B20" s="62" t="s">
        <v>11</v>
      </c>
      <c r="C20" s="62"/>
      <c r="D20" s="62"/>
      <c r="E20" s="62"/>
      <c r="F20" s="62"/>
      <c r="G20" s="62"/>
      <c r="H20" s="62"/>
      <c r="I20" s="31"/>
      <c r="J20" s="31"/>
      <c r="K20" s="31"/>
      <c r="L20" s="31"/>
      <c r="M20" s="31"/>
      <c r="N20" s="31"/>
      <c r="O20" s="31"/>
      <c r="P20" s="31"/>
      <c r="Q20" s="31"/>
      <c r="R20" s="31"/>
      <c r="S20" s="31"/>
      <c r="T20" s="31"/>
      <c r="U20" s="31"/>
      <c r="V20" s="31"/>
    </row>
    <row r="21" spans="2:22" ht="66" customHeight="1" x14ac:dyDescent="0.3">
      <c r="B21" s="62"/>
      <c r="C21" s="62"/>
      <c r="D21" s="62"/>
      <c r="E21" s="62"/>
      <c r="F21" s="62"/>
      <c r="G21" s="62"/>
      <c r="H21" s="62"/>
      <c r="I21" s="31"/>
      <c r="J21" s="31"/>
      <c r="K21" s="31"/>
      <c r="L21" s="31"/>
      <c r="M21" s="31"/>
      <c r="N21" s="31"/>
      <c r="O21" s="31"/>
      <c r="P21" s="31"/>
      <c r="Q21" s="31"/>
      <c r="R21" s="31"/>
      <c r="S21" s="31"/>
      <c r="T21" s="31"/>
      <c r="U21" s="31"/>
      <c r="V21" s="31"/>
    </row>
    <row r="22" spans="2:22" ht="16.5" customHeight="1" x14ac:dyDescent="0.3">
      <c r="B22" s="64" t="s">
        <v>12</v>
      </c>
      <c r="C22" s="64"/>
      <c r="D22" s="64"/>
      <c r="E22" s="64"/>
      <c r="F22" s="64"/>
      <c r="G22" s="64"/>
      <c r="H22" s="64"/>
      <c r="I22" s="31"/>
      <c r="J22" s="31"/>
      <c r="K22" s="31"/>
      <c r="L22" s="31"/>
      <c r="M22" s="31"/>
      <c r="N22" s="31"/>
      <c r="O22" s="31"/>
      <c r="P22" s="31"/>
      <c r="Q22" s="31"/>
      <c r="R22" s="31"/>
      <c r="S22" s="31"/>
      <c r="T22" s="31"/>
      <c r="U22" s="31"/>
      <c r="V22" s="31"/>
    </row>
    <row r="23" spans="2:22" ht="16.5" customHeight="1" x14ac:dyDescent="0.3">
      <c r="B23" s="64"/>
      <c r="C23" s="64"/>
      <c r="D23" s="64"/>
      <c r="E23" s="64"/>
      <c r="F23" s="64"/>
      <c r="G23" s="64"/>
      <c r="H23" s="64"/>
      <c r="I23" s="31"/>
      <c r="J23" s="31"/>
      <c r="K23" s="31"/>
      <c r="L23" s="31"/>
      <c r="M23" s="31"/>
      <c r="N23" s="31"/>
      <c r="O23" s="31"/>
      <c r="P23" s="31"/>
      <c r="Q23" s="31"/>
      <c r="R23" s="31"/>
      <c r="S23" s="31"/>
      <c r="T23" s="31"/>
      <c r="U23" s="31"/>
      <c r="V23" s="31"/>
    </row>
    <row r="24" spans="2:22" ht="16.5" customHeight="1" x14ac:dyDescent="0.3">
      <c r="B24" s="64"/>
      <c r="C24" s="64"/>
      <c r="D24" s="64"/>
      <c r="E24" s="64"/>
      <c r="F24" s="64"/>
      <c r="G24" s="64"/>
      <c r="H24" s="64"/>
      <c r="I24" s="31"/>
      <c r="J24" s="31"/>
      <c r="K24" s="31"/>
      <c r="L24" s="31"/>
      <c r="M24" s="31"/>
      <c r="N24" s="31"/>
      <c r="O24" s="31"/>
      <c r="P24" s="31"/>
      <c r="Q24" s="31"/>
      <c r="R24" s="31"/>
      <c r="S24" s="31"/>
      <c r="T24" s="31"/>
      <c r="U24" s="31"/>
      <c r="V24" s="31"/>
    </row>
    <row r="25" spans="2:22" ht="16.5" customHeight="1" x14ac:dyDescent="0.3">
      <c r="B25" s="64"/>
      <c r="C25" s="64"/>
      <c r="D25" s="64"/>
      <c r="E25" s="64"/>
      <c r="F25" s="64"/>
      <c r="G25" s="64"/>
      <c r="H25" s="64"/>
      <c r="I25" s="31"/>
      <c r="J25" s="31"/>
      <c r="K25" s="31"/>
      <c r="L25" s="31"/>
      <c r="M25" s="31"/>
      <c r="N25" s="31"/>
      <c r="O25" s="31"/>
      <c r="P25" s="31"/>
      <c r="Q25" s="31"/>
      <c r="R25" s="31"/>
      <c r="S25" s="31"/>
      <c r="T25" s="31"/>
      <c r="U25" s="31"/>
      <c r="V25" s="31"/>
    </row>
    <row r="26" spans="2:22" ht="16.5" customHeight="1" x14ac:dyDescent="0.3">
      <c r="B26" s="64"/>
      <c r="C26" s="64"/>
      <c r="D26" s="64"/>
      <c r="E26" s="64"/>
      <c r="F26" s="64"/>
      <c r="G26" s="64"/>
      <c r="H26" s="64"/>
      <c r="I26" s="31"/>
      <c r="J26" s="31"/>
      <c r="K26" s="31"/>
      <c r="L26" s="31"/>
      <c r="M26" s="28"/>
      <c r="N26" s="28"/>
      <c r="O26" s="28"/>
      <c r="P26" s="31"/>
      <c r="Q26" s="31"/>
      <c r="R26" s="31"/>
      <c r="S26" s="31"/>
      <c r="T26" s="31"/>
      <c r="U26" s="31"/>
      <c r="V26" s="31"/>
    </row>
    <row r="27" spans="2:22" ht="16.5" customHeight="1" x14ac:dyDescent="0.3">
      <c r="B27" s="64"/>
      <c r="C27" s="64"/>
      <c r="D27" s="64"/>
      <c r="E27" s="64"/>
      <c r="F27" s="64"/>
      <c r="G27" s="64"/>
      <c r="H27" s="64"/>
      <c r="I27" s="31"/>
      <c r="J27" s="31"/>
      <c r="K27" s="31"/>
      <c r="L27" s="31"/>
      <c r="M27" s="28"/>
      <c r="N27" s="28"/>
      <c r="O27" s="28"/>
      <c r="P27" s="31"/>
      <c r="Q27" s="31"/>
      <c r="R27" s="31"/>
      <c r="S27" s="31"/>
      <c r="T27" s="31"/>
      <c r="U27" s="31"/>
      <c r="V27" s="31"/>
    </row>
    <row r="28" spans="2:22" ht="16.5" customHeight="1" x14ac:dyDescent="0.3">
      <c r="B28" s="64"/>
      <c r="C28" s="64"/>
      <c r="D28" s="64"/>
      <c r="E28" s="64"/>
      <c r="F28" s="64"/>
      <c r="G28" s="64"/>
      <c r="H28" s="64"/>
      <c r="I28" s="31"/>
      <c r="J28" s="31"/>
      <c r="K28" s="31"/>
      <c r="L28" s="31"/>
      <c r="M28" s="28"/>
      <c r="N28" s="28"/>
      <c r="O28" s="28"/>
      <c r="P28" s="31"/>
      <c r="Q28" s="31"/>
      <c r="R28" s="31"/>
      <c r="S28" s="31"/>
      <c r="T28" s="31"/>
      <c r="U28" s="31"/>
      <c r="V28" s="31"/>
    </row>
    <row r="29" spans="2:22" ht="16.5" customHeight="1" x14ac:dyDescent="0.3">
      <c r="B29" s="64"/>
      <c r="C29" s="64"/>
      <c r="D29" s="64"/>
      <c r="E29" s="64"/>
      <c r="F29" s="64"/>
      <c r="G29" s="64"/>
      <c r="H29" s="64"/>
      <c r="I29" s="31"/>
      <c r="J29" s="31"/>
      <c r="K29" s="31"/>
      <c r="L29" s="31"/>
      <c r="M29" s="28"/>
      <c r="N29" s="28"/>
      <c r="O29" s="28"/>
      <c r="P29" s="31"/>
      <c r="Q29" s="31"/>
      <c r="R29" s="31"/>
      <c r="S29" s="31"/>
      <c r="T29" s="31"/>
      <c r="U29" s="31"/>
      <c r="V29" s="31"/>
    </row>
    <row r="30" spans="2:22" ht="16.5" customHeight="1" x14ac:dyDescent="0.3">
      <c r="B30" s="64"/>
      <c r="C30" s="64"/>
      <c r="D30" s="64"/>
      <c r="E30" s="64"/>
      <c r="F30" s="64"/>
      <c r="G30" s="64"/>
      <c r="H30" s="64"/>
      <c r="I30" s="31"/>
      <c r="J30" s="31"/>
      <c r="K30" s="31"/>
      <c r="L30" s="31"/>
      <c r="M30" s="28"/>
      <c r="N30" s="28"/>
      <c r="O30" s="28"/>
      <c r="P30" s="31"/>
      <c r="Q30" s="31"/>
      <c r="R30" s="31"/>
      <c r="S30" s="31"/>
      <c r="T30" s="31"/>
      <c r="U30" s="31"/>
      <c r="V30" s="31"/>
    </row>
    <row r="31" spans="2:22" ht="16.5" customHeight="1" x14ac:dyDescent="0.3">
      <c r="B31" s="64"/>
      <c r="C31" s="64"/>
      <c r="D31" s="64"/>
      <c r="E31" s="64"/>
      <c r="F31" s="64"/>
      <c r="G31" s="64"/>
      <c r="H31" s="64"/>
      <c r="I31" s="31"/>
      <c r="J31" s="31"/>
      <c r="K31" s="31"/>
      <c r="L31" s="31"/>
      <c r="M31" s="31"/>
      <c r="N31" s="31"/>
      <c r="O31" s="31"/>
      <c r="P31" s="31"/>
      <c r="Q31" s="31"/>
      <c r="R31" s="31"/>
      <c r="S31" s="31"/>
      <c r="T31" s="31"/>
      <c r="U31" s="31"/>
      <c r="V31" s="31"/>
    </row>
    <row r="32" spans="2:22" x14ac:dyDescent="0.3">
      <c r="B32" s="64"/>
      <c r="C32" s="64"/>
      <c r="D32" s="64"/>
      <c r="E32" s="64"/>
      <c r="F32" s="64"/>
      <c r="G32" s="64"/>
      <c r="H32" s="64"/>
      <c r="I32" s="31"/>
      <c r="J32" s="31"/>
      <c r="K32" s="31"/>
      <c r="L32" s="31"/>
      <c r="M32" s="31"/>
      <c r="N32" s="31"/>
      <c r="O32" s="31"/>
      <c r="P32" s="31"/>
      <c r="Q32" s="31"/>
      <c r="R32" s="31"/>
      <c r="S32" s="31"/>
      <c r="T32" s="31"/>
      <c r="U32" s="31"/>
      <c r="V32" s="31"/>
    </row>
    <row r="33" spans="2:8" x14ac:dyDescent="0.3">
      <c r="B33" s="64"/>
      <c r="C33" s="64"/>
      <c r="D33" s="64"/>
      <c r="E33" s="64"/>
      <c r="F33" s="64"/>
      <c r="G33" s="64"/>
      <c r="H33" s="64"/>
    </row>
    <row r="34" spans="2:8" x14ac:dyDescent="0.3">
      <c r="B34" s="64"/>
      <c r="C34" s="64"/>
      <c r="D34" s="64"/>
      <c r="E34" s="64"/>
      <c r="F34" s="64"/>
      <c r="G34" s="64"/>
      <c r="H34" s="64"/>
    </row>
    <row r="35" spans="2:8" ht="25" x14ac:dyDescent="0.5">
      <c r="B35" s="35"/>
      <c r="C35" s="35"/>
      <c r="D35" s="35"/>
      <c r="E35" s="35"/>
      <c r="F35" s="32"/>
      <c r="G35" s="32"/>
      <c r="H35" s="32"/>
    </row>
    <row r="36" spans="2:8" ht="25" x14ac:dyDescent="0.5">
      <c r="B36" s="35"/>
      <c r="C36" s="35"/>
      <c r="D36" s="35"/>
      <c r="E36" s="35"/>
      <c r="F36" s="32"/>
      <c r="G36" s="32"/>
      <c r="H36" s="32"/>
    </row>
    <row r="37" spans="2:8" ht="24" customHeight="1" x14ac:dyDescent="0.3">
      <c r="B37" s="61" t="s">
        <v>13</v>
      </c>
      <c r="C37" s="62"/>
      <c r="D37" s="62"/>
      <c r="E37" s="62"/>
      <c r="F37" s="62"/>
      <c r="G37" s="62"/>
      <c r="H37" s="62"/>
    </row>
    <row r="38" spans="2:8" ht="24" customHeight="1" x14ac:dyDescent="0.3">
      <c r="B38" s="62"/>
      <c r="C38" s="62"/>
      <c r="D38" s="62"/>
      <c r="E38" s="62"/>
      <c r="F38" s="62"/>
      <c r="G38" s="62"/>
      <c r="H38" s="62"/>
    </row>
    <row r="39" spans="2:8" ht="24" customHeight="1" x14ac:dyDescent="0.3">
      <c r="B39" s="62"/>
      <c r="C39" s="62"/>
      <c r="D39" s="62"/>
      <c r="E39" s="62"/>
      <c r="F39" s="62"/>
      <c r="G39" s="62"/>
      <c r="H39" s="62"/>
    </row>
    <row r="40" spans="2:8" ht="25.5" customHeight="1" x14ac:dyDescent="0.3">
      <c r="B40" s="31"/>
      <c r="C40" s="31"/>
      <c r="D40" s="31"/>
      <c r="E40" s="31"/>
      <c r="F40" s="31"/>
      <c r="G40" s="31"/>
      <c r="H40" s="31"/>
    </row>
    <row r="41" spans="2:8" ht="25.5" customHeight="1" x14ac:dyDescent="0.3">
      <c r="B41" s="62" t="s">
        <v>14</v>
      </c>
      <c r="C41" s="62"/>
      <c r="D41" s="62"/>
      <c r="E41" s="62"/>
      <c r="F41" s="62"/>
      <c r="G41" s="62"/>
      <c r="H41" s="31"/>
    </row>
    <row r="42" spans="2:8" ht="25.5" customHeight="1" x14ac:dyDescent="0.3">
      <c r="B42" s="31"/>
      <c r="C42" s="31"/>
      <c r="D42" s="31"/>
      <c r="E42" s="31"/>
      <c r="F42" s="31"/>
      <c r="G42" s="31"/>
      <c r="H42" s="31"/>
    </row>
    <row r="43" spans="2:8" ht="25" x14ac:dyDescent="0.5">
      <c r="B43" s="31"/>
      <c r="C43" s="35"/>
      <c r="D43" s="35"/>
      <c r="E43" s="35"/>
      <c r="F43" s="32"/>
      <c r="G43" s="32"/>
      <c r="H43" s="32"/>
    </row>
    <row r="44" spans="2:8" ht="25" x14ac:dyDescent="0.5">
      <c r="B44" s="31"/>
      <c r="C44" s="35"/>
      <c r="D44" s="35"/>
      <c r="E44" s="35"/>
      <c r="F44" s="32"/>
      <c r="G44" s="32"/>
      <c r="H44" s="32"/>
    </row>
    <row r="45" spans="2:8" ht="51" customHeight="1" x14ac:dyDescent="0.5">
      <c r="B45" s="75" t="s">
        <v>15</v>
      </c>
      <c r="C45" s="75"/>
      <c r="D45" s="35"/>
      <c r="E45" s="35"/>
      <c r="F45" s="32"/>
      <c r="G45" s="32"/>
      <c r="H45" s="32"/>
    </row>
    <row r="46" spans="2:8" ht="39" customHeight="1" x14ac:dyDescent="0.5">
      <c r="B46" s="62"/>
      <c r="C46" s="62"/>
      <c r="D46" s="35"/>
      <c r="E46" s="35"/>
      <c r="F46" s="32"/>
      <c r="G46" s="32"/>
      <c r="H46" s="32"/>
    </row>
    <row r="47" spans="2:8" ht="27.65" customHeight="1" x14ac:dyDescent="0.3">
      <c r="B47" s="31"/>
      <c r="C47" s="31"/>
      <c r="D47" s="31"/>
      <c r="E47" s="31"/>
      <c r="F47" s="31"/>
      <c r="G47" s="31"/>
      <c r="H47" s="31"/>
    </row>
    <row r="48" spans="2:8" ht="27" customHeight="1" x14ac:dyDescent="0.5">
      <c r="B48" s="32"/>
      <c r="C48" s="36"/>
      <c r="D48" s="36"/>
      <c r="E48" s="36"/>
      <c r="F48" s="32"/>
      <c r="G48" s="32"/>
      <c r="H48" s="32"/>
    </row>
    <row r="49" spans="2:9" ht="25" x14ac:dyDescent="0.5">
      <c r="B49" s="32"/>
      <c r="C49" s="32"/>
      <c r="D49" s="32"/>
      <c r="E49" s="32"/>
      <c r="F49" s="32"/>
      <c r="G49" s="32"/>
      <c r="H49" s="32"/>
      <c r="I49" s="31"/>
    </row>
    <row r="50" spans="2:9" ht="25" x14ac:dyDescent="0.5">
      <c r="B50" s="32"/>
      <c r="C50" s="32"/>
      <c r="D50" s="32"/>
      <c r="E50" s="32"/>
      <c r="F50" s="32"/>
      <c r="G50" s="32"/>
      <c r="H50" s="32"/>
      <c r="I50" s="31"/>
    </row>
    <row r="51" spans="2:9" ht="25" x14ac:dyDescent="0.5">
      <c r="B51" s="32"/>
      <c r="C51" s="32"/>
      <c r="D51" s="32"/>
      <c r="E51" s="32"/>
      <c r="F51" s="32"/>
      <c r="G51" s="32"/>
      <c r="H51" s="32"/>
      <c r="I51" s="31"/>
    </row>
    <row r="52" spans="2:9" ht="25" x14ac:dyDescent="0.5">
      <c r="B52" s="31"/>
      <c r="C52" s="32"/>
      <c r="D52" s="32"/>
      <c r="E52" s="32"/>
      <c r="F52" s="32"/>
      <c r="G52" s="32"/>
      <c r="H52" s="32"/>
      <c r="I52" s="31"/>
    </row>
    <row r="53" spans="2:9" ht="25" x14ac:dyDescent="0.5">
      <c r="B53" s="32"/>
      <c r="C53" s="32"/>
      <c r="D53" s="32"/>
      <c r="E53" s="32"/>
      <c r="F53" s="32"/>
      <c r="G53" s="32"/>
      <c r="H53" s="32"/>
      <c r="I53" s="31"/>
    </row>
    <row r="54" spans="2:9" x14ac:dyDescent="0.3">
      <c r="B54" s="63"/>
      <c r="C54" s="63"/>
      <c r="D54" s="63"/>
      <c r="E54" s="63"/>
      <c r="F54" s="63"/>
      <c r="G54" s="63"/>
      <c r="H54" s="63"/>
      <c r="I54" s="63"/>
    </row>
    <row r="55" spans="2:9" x14ac:dyDescent="0.3">
      <c r="B55" s="63"/>
      <c r="C55" s="63"/>
      <c r="D55" s="63"/>
      <c r="E55" s="63"/>
      <c r="F55" s="63"/>
      <c r="G55" s="63"/>
      <c r="H55" s="63"/>
      <c r="I55" s="63"/>
    </row>
  </sheetData>
  <mergeCells count="30">
    <mergeCell ref="G13:H13"/>
    <mergeCell ref="B45:C46"/>
    <mergeCell ref="E12:F12"/>
    <mergeCell ref="E13:F13"/>
    <mergeCell ref="E14:F14"/>
    <mergeCell ref="E15:F15"/>
    <mergeCell ref="E16:F16"/>
    <mergeCell ref="B2:B5"/>
    <mergeCell ref="C2:E3"/>
    <mergeCell ref="C4:E5"/>
    <mergeCell ref="F2:H2"/>
    <mergeCell ref="F3:H3"/>
    <mergeCell ref="F4:H4"/>
    <mergeCell ref="F5:H5"/>
    <mergeCell ref="B9:H9"/>
    <mergeCell ref="B37:H39"/>
    <mergeCell ref="B41:G41"/>
    <mergeCell ref="B54:I55"/>
    <mergeCell ref="B18:H19"/>
    <mergeCell ref="B22:H34"/>
    <mergeCell ref="B13:C13"/>
    <mergeCell ref="B20:H21"/>
    <mergeCell ref="G14:H14"/>
    <mergeCell ref="G15:H15"/>
    <mergeCell ref="G16:H16"/>
    <mergeCell ref="B14:C14"/>
    <mergeCell ref="B15:C15"/>
    <mergeCell ref="B16:C16"/>
    <mergeCell ref="B12:C12"/>
    <mergeCell ref="G12:H12"/>
  </mergeCells>
  <conditionalFormatting sqref="E13:F16">
    <cfRule type="containsText" dxfId="7" priority="2" operator="containsText" text="X">
      <formula>NOT(ISERROR(SEARCH("X",E13)))</formula>
    </cfRule>
  </conditionalFormatting>
  <conditionalFormatting sqref="G13:H16">
    <cfRule type="containsText" dxfId="6" priority="1" operator="containsText" text="X">
      <formula>NOT(ISERROR(SEARCH("X",G13)))</formula>
    </cfRule>
  </conditionalFormatting>
  <pageMargins left="0.70866141732283472" right="0.70866141732283472" top="0.74803149606299213" bottom="0.74803149606299213" header="0.31496062992125984" footer="0.31496062992125984"/>
  <pageSetup paperSize="119" scale="50"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1D203-C891-4D78-8919-4147EEEA04A2}">
  <sheetPr>
    <pageSetUpPr fitToPage="1"/>
  </sheetPr>
  <dimension ref="A1:I41"/>
  <sheetViews>
    <sheetView showGridLines="0" topLeftCell="C18" zoomScale="78" zoomScaleNormal="78" zoomScaleSheetLayoutView="89" zoomScalePageLayoutView="44" workbookViewId="0">
      <selection activeCell="D32" sqref="D32"/>
    </sheetView>
  </sheetViews>
  <sheetFormatPr baseColWidth="10" defaultColWidth="11.453125" defaultRowHeight="14" x14ac:dyDescent="0.3"/>
  <cols>
    <col min="1" max="2" width="11.453125" style="2"/>
    <col min="3" max="3" width="40.54296875" style="2" customWidth="1"/>
    <col min="4" max="4" width="30" style="2" customWidth="1"/>
    <col min="5" max="5" width="28.7265625" style="2" customWidth="1"/>
    <col min="6" max="6" width="37.453125" style="2" customWidth="1"/>
    <col min="7" max="7" width="24" style="2" customWidth="1"/>
    <col min="8" max="16384" width="11.453125" style="2"/>
  </cols>
  <sheetData>
    <row r="1" spans="1:9" x14ac:dyDescent="0.3">
      <c r="A1" s="31"/>
      <c r="B1" s="31"/>
      <c r="C1" s="49"/>
      <c r="D1" s="49"/>
      <c r="E1" s="31"/>
      <c r="F1" s="31"/>
      <c r="G1" s="31"/>
      <c r="H1" s="31"/>
      <c r="I1" s="31"/>
    </row>
    <row r="2" spans="1:9" ht="22.5" x14ac:dyDescent="0.3">
      <c r="A2" s="31"/>
      <c r="B2" s="31"/>
      <c r="C2" s="71"/>
      <c r="D2" s="72" t="s">
        <v>0</v>
      </c>
      <c r="E2" s="72"/>
      <c r="F2" s="72"/>
      <c r="G2" s="72" t="s">
        <v>1</v>
      </c>
      <c r="H2" s="72"/>
      <c r="I2" s="72"/>
    </row>
    <row r="3" spans="1:9" ht="45.75" customHeight="1" x14ac:dyDescent="0.3">
      <c r="A3" s="31"/>
      <c r="B3" s="31"/>
      <c r="C3" s="71"/>
      <c r="D3" s="72"/>
      <c r="E3" s="72"/>
      <c r="F3" s="72"/>
      <c r="G3" s="72" t="s">
        <v>2</v>
      </c>
      <c r="H3" s="72"/>
      <c r="I3" s="72"/>
    </row>
    <row r="4" spans="1:9" ht="22.5" x14ac:dyDescent="0.3">
      <c r="A4" s="31"/>
      <c r="B4" s="31"/>
      <c r="C4" s="71"/>
      <c r="D4" s="72" t="s">
        <v>3</v>
      </c>
      <c r="E4" s="72"/>
      <c r="F4" s="72"/>
      <c r="G4" s="72" t="s">
        <v>4</v>
      </c>
      <c r="H4" s="72"/>
      <c r="I4" s="72"/>
    </row>
    <row r="5" spans="1:9" ht="22.5" x14ac:dyDescent="0.3">
      <c r="A5" s="31"/>
      <c r="B5" s="31"/>
      <c r="C5" s="71"/>
      <c r="D5" s="72"/>
      <c r="E5" s="72"/>
      <c r="F5" s="72"/>
      <c r="G5" s="73">
        <f ca="1">TODAY()</f>
        <v>46132</v>
      </c>
      <c r="H5" s="72"/>
      <c r="I5" s="72"/>
    </row>
    <row r="6" spans="1:9" ht="16.5" customHeight="1" x14ac:dyDescent="0.3">
      <c r="A6" s="31"/>
      <c r="B6" s="31"/>
      <c r="C6" s="48"/>
      <c r="D6" s="3"/>
      <c r="E6" s="3"/>
      <c r="F6" s="1"/>
      <c r="G6" s="31"/>
      <c r="H6" s="31"/>
      <c r="I6" s="31"/>
    </row>
    <row r="7" spans="1:9" ht="16.5" customHeight="1" x14ac:dyDescent="0.3">
      <c r="A7" s="31"/>
      <c r="B7" s="31"/>
      <c r="C7" s="31"/>
      <c r="D7" s="3"/>
      <c r="E7" s="5"/>
      <c r="F7" s="31"/>
      <c r="G7" s="31"/>
      <c r="H7" s="31"/>
      <c r="I7" s="31"/>
    </row>
    <row r="8" spans="1:9" ht="16.5" customHeight="1" x14ac:dyDescent="0.3">
      <c r="A8" s="31"/>
      <c r="B8" s="31"/>
      <c r="C8" s="31"/>
      <c r="D8" s="3"/>
      <c r="E8" s="5"/>
      <c r="F8" s="31"/>
      <c r="G8" s="31"/>
      <c r="H8" s="31"/>
      <c r="I8" s="31"/>
    </row>
    <row r="9" spans="1:9" ht="15.5" x14ac:dyDescent="0.3">
      <c r="A9" s="31"/>
      <c r="B9" s="31"/>
      <c r="C9" s="25"/>
      <c r="D9" s="26"/>
      <c r="E9" s="50"/>
      <c r="F9" s="50"/>
      <c r="G9" s="50"/>
      <c r="H9" s="31"/>
      <c r="I9" s="31"/>
    </row>
    <row r="10" spans="1:9" x14ac:dyDescent="0.3">
      <c r="A10" s="31"/>
      <c r="B10" s="31"/>
      <c r="C10" s="77" t="s">
        <v>16</v>
      </c>
      <c r="D10" s="77"/>
      <c r="E10" s="77"/>
      <c r="F10" s="77"/>
      <c r="G10" s="77"/>
      <c r="H10" s="77"/>
      <c r="I10" s="77"/>
    </row>
    <row r="11" spans="1:9" x14ac:dyDescent="0.3">
      <c r="A11" s="31"/>
      <c r="B11" s="31"/>
      <c r="C11" s="1"/>
      <c r="D11" s="31"/>
      <c r="E11" s="31"/>
      <c r="F11" s="1"/>
      <c r="G11" s="31"/>
      <c r="H11" s="31"/>
      <c r="I11" s="31"/>
    </row>
    <row r="12" spans="1:9" x14ac:dyDescent="0.3">
      <c r="A12" s="31"/>
      <c r="B12" s="31"/>
      <c r="C12" s="40" t="s">
        <v>17</v>
      </c>
      <c r="D12" s="76" t="s">
        <v>127</v>
      </c>
      <c r="E12" s="76"/>
      <c r="F12" s="78" t="s">
        <v>7</v>
      </c>
      <c r="G12" s="78"/>
      <c r="H12" s="79" t="s">
        <v>126</v>
      </c>
      <c r="I12" s="79"/>
    </row>
    <row r="13" spans="1:9" x14ac:dyDescent="0.3">
      <c r="A13" s="31"/>
      <c r="B13" s="31"/>
      <c r="C13" s="82"/>
      <c r="D13" s="83"/>
      <c r="E13" s="83"/>
      <c r="F13" s="83"/>
      <c r="G13" s="83"/>
      <c r="H13" s="83"/>
      <c r="I13" s="84"/>
    </row>
    <row r="15" spans="1:9" x14ac:dyDescent="0.3">
      <c r="A15" s="31"/>
      <c r="B15" s="31"/>
      <c r="C15" s="51"/>
      <c r="D15" s="6" t="s">
        <v>18</v>
      </c>
      <c r="E15" s="6" t="s">
        <v>19</v>
      </c>
      <c r="F15" s="6" t="s">
        <v>20</v>
      </c>
      <c r="G15" s="6" t="s">
        <v>21</v>
      </c>
      <c r="H15" s="82" t="s">
        <v>22</v>
      </c>
      <c r="I15" s="84"/>
    </row>
    <row r="16" spans="1:9" ht="42" x14ac:dyDescent="0.3">
      <c r="A16" s="31"/>
      <c r="B16" s="31"/>
      <c r="C16" s="4" t="s">
        <v>23</v>
      </c>
      <c r="D16" s="42" t="s">
        <v>129</v>
      </c>
      <c r="E16" s="42" t="s">
        <v>130</v>
      </c>
      <c r="F16" s="41"/>
      <c r="G16" s="41"/>
      <c r="H16" s="80"/>
      <c r="I16" s="81"/>
    </row>
    <row r="17" spans="1:9" x14ac:dyDescent="0.3">
      <c r="A17" s="31"/>
      <c r="B17" s="31"/>
      <c r="C17" s="4" t="s">
        <v>24</v>
      </c>
      <c r="D17" s="42" t="s">
        <v>131</v>
      </c>
      <c r="E17" s="43" t="s">
        <v>132</v>
      </c>
      <c r="F17" s="43"/>
      <c r="G17" s="43"/>
      <c r="H17" s="80"/>
      <c r="I17" s="81"/>
    </row>
    <row r="18" spans="1:9" ht="196" x14ac:dyDescent="0.3">
      <c r="A18" s="31"/>
      <c r="B18" s="31"/>
      <c r="C18" s="44" t="s">
        <v>25</v>
      </c>
      <c r="D18" s="42" t="s">
        <v>133</v>
      </c>
      <c r="E18" s="42" t="s">
        <v>134</v>
      </c>
      <c r="F18" s="41"/>
      <c r="G18" s="41"/>
      <c r="H18" s="80"/>
      <c r="I18" s="81"/>
    </row>
    <row r="19" spans="1:9" x14ac:dyDescent="0.3">
      <c r="A19" s="31"/>
      <c r="B19" s="31"/>
      <c r="C19" s="4" t="s">
        <v>26</v>
      </c>
      <c r="D19" s="42"/>
      <c r="E19" s="42"/>
      <c r="F19" s="45"/>
      <c r="G19" s="45"/>
      <c r="H19" s="80"/>
      <c r="I19" s="81"/>
    </row>
    <row r="20" spans="1:9" x14ac:dyDescent="0.3">
      <c r="A20" s="31"/>
      <c r="B20" s="31"/>
      <c r="C20" s="4" t="s">
        <v>27</v>
      </c>
      <c r="D20" s="7">
        <v>166708404</v>
      </c>
      <c r="E20" s="7">
        <v>313000000</v>
      </c>
      <c r="F20" s="7"/>
      <c r="G20" s="7"/>
      <c r="H20" s="80"/>
      <c r="I20" s="81"/>
    </row>
    <row r="21" spans="1:9" x14ac:dyDescent="0.3">
      <c r="A21" s="31"/>
      <c r="B21" s="31"/>
      <c r="C21" s="4" t="s">
        <v>28</v>
      </c>
      <c r="D21" s="58">
        <f>D20/SMMLV!C49</f>
        <v>128.23723384615386</v>
      </c>
      <c r="E21" s="58">
        <f>E20/SMMLV!C49</f>
        <v>240.76923076923077</v>
      </c>
      <c r="F21" s="52"/>
      <c r="G21" s="52"/>
      <c r="H21" s="80"/>
      <c r="I21" s="81"/>
    </row>
    <row r="22" spans="1:9" x14ac:dyDescent="0.3">
      <c r="A22" s="31"/>
      <c r="B22" s="31"/>
      <c r="C22" s="4" t="s">
        <v>29</v>
      </c>
      <c r="D22" s="42" t="s">
        <v>135</v>
      </c>
      <c r="E22" s="42" t="s">
        <v>136</v>
      </c>
      <c r="F22" s="53"/>
      <c r="G22" s="53"/>
      <c r="H22" s="80"/>
      <c r="I22" s="81"/>
    </row>
    <row r="23" spans="1:9" x14ac:dyDescent="0.3">
      <c r="A23" s="31"/>
      <c r="B23" s="31"/>
      <c r="C23" s="4" t="s">
        <v>30</v>
      </c>
      <c r="D23" s="93" t="s">
        <v>137</v>
      </c>
      <c r="E23" s="93" t="s">
        <v>138</v>
      </c>
      <c r="F23" s="53"/>
      <c r="G23" s="53"/>
      <c r="H23" s="80"/>
      <c r="I23" s="81"/>
    </row>
    <row r="24" spans="1:9" x14ac:dyDescent="0.3">
      <c r="A24" s="31"/>
      <c r="B24" s="31"/>
      <c r="C24" s="4" t="s">
        <v>31</v>
      </c>
      <c r="D24" s="93" t="s">
        <v>139</v>
      </c>
      <c r="E24" s="93" t="s">
        <v>140</v>
      </c>
      <c r="F24" s="53"/>
      <c r="G24" s="53"/>
      <c r="H24" s="80"/>
      <c r="I24" s="81"/>
    </row>
    <row r="25" spans="1:9" x14ac:dyDescent="0.3">
      <c r="A25" s="31"/>
      <c r="B25" s="31"/>
      <c r="C25" s="4" t="s">
        <v>32</v>
      </c>
      <c r="D25" s="95">
        <v>1</v>
      </c>
      <c r="E25" s="97">
        <v>0.5</v>
      </c>
      <c r="F25" s="54"/>
      <c r="G25" s="54"/>
      <c r="H25" s="80"/>
      <c r="I25" s="81"/>
    </row>
    <row r="26" spans="1:9" x14ac:dyDescent="0.3">
      <c r="A26" s="31"/>
      <c r="B26" s="31"/>
      <c r="C26" s="4" t="s">
        <v>33</v>
      </c>
      <c r="D26" s="95">
        <v>1</v>
      </c>
      <c r="E26" s="95">
        <v>0.5</v>
      </c>
      <c r="F26" s="54"/>
      <c r="G26" s="54"/>
      <c r="H26" s="80"/>
      <c r="I26" s="81"/>
    </row>
    <row r="27" spans="1:9" x14ac:dyDescent="0.3">
      <c r="A27" s="31"/>
      <c r="B27" s="31"/>
      <c r="C27" s="4" t="s">
        <v>34</v>
      </c>
      <c r="D27" s="42">
        <v>106</v>
      </c>
      <c r="E27" s="42">
        <v>66</v>
      </c>
      <c r="F27" s="45"/>
      <c r="G27" s="45"/>
      <c r="H27" s="80"/>
      <c r="I27" s="81"/>
    </row>
    <row r="28" spans="1:9" x14ac:dyDescent="0.3">
      <c r="A28" s="31"/>
      <c r="B28" s="31"/>
      <c r="C28" s="4" t="s">
        <v>35</v>
      </c>
      <c r="D28" s="45">
        <v>7310</v>
      </c>
      <c r="E28" s="45">
        <v>7310</v>
      </c>
      <c r="F28" s="45"/>
      <c r="G28" s="45"/>
      <c r="H28" s="80"/>
      <c r="I28" s="81"/>
    </row>
    <row r="30" spans="1:9" ht="15.5" x14ac:dyDescent="0.3">
      <c r="A30" s="31"/>
      <c r="B30" s="31"/>
      <c r="C30" s="4" t="s">
        <v>36</v>
      </c>
      <c r="D30" s="8">
        <f>+D20*D25+E20*E25+G20*G25</f>
        <v>323208404</v>
      </c>
      <c r="E30" s="50"/>
      <c r="F30" s="50"/>
      <c r="G30" s="50"/>
      <c r="H30" s="31"/>
      <c r="I30" s="31"/>
    </row>
    <row r="31" spans="1:9" ht="15.5" x14ac:dyDescent="0.3">
      <c r="A31" s="31"/>
      <c r="B31" s="31"/>
      <c r="C31" s="25"/>
      <c r="D31" s="26"/>
      <c r="E31" s="50"/>
      <c r="F31" s="50"/>
      <c r="G31" s="50"/>
      <c r="H31" s="31"/>
      <c r="I31" s="31"/>
    </row>
    <row r="32" spans="1:9" x14ac:dyDescent="0.3">
      <c r="A32" s="31"/>
      <c r="B32" s="31"/>
      <c r="C32" s="31"/>
      <c r="D32" s="31"/>
      <c r="E32" s="31"/>
      <c r="F32" s="31"/>
      <c r="G32" s="31"/>
      <c r="H32" s="31"/>
      <c r="I32" s="31"/>
    </row>
    <row r="33" spans="1:9" ht="15.5" x14ac:dyDescent="0.35">
      <c r="A33" s="31"/>
      <c r="B33" s="31"/>
      <c r="C33" s="27" t="s">
        <v>37</v>
      </c>
      <c r="D33" s="46">
        <v>393000000</v>
      </c>
      <c r="E33" s="31">
        <v>275100000</v>
      </c>
      <c r="F33" s="31"/>
      <c r="G33" s="31"/>
      <c r="H33" s="31"/>
      <c r="I33" s="31"/>
    </row>
    <row r="34" spans="1:9" ht="15.5" x14ac:dyDescent="0.35">
      <c r="A34" s="31"/>
      <c r="B34" s="31"/>
      <c r="C34" s="27" t="s">
        <v>38</v>
      </c>
      <c r="D34" s="46">
        <f>D33/SMMLV!C48</f>
        <v>338.79310344827587</v>
      </c>
      <c r="E34" s="31"/>
      <c r="F34" s="31"/>
      <c r="G34" s="31"/>
      <c r="H34" s="31"/>
      <c r="I34" s="31"/>
    </row>
    <row r="36" spans="1:9" x14ac:dyDescent="0.3">
      <c r="A36" s="31"/>
      <c r="B36" s="31"/>
      <c r="C36" s="90" t="s">
        <v>114</v>
      </c>
      <c r="D36" s="31"/>
      <c r="E36" s="31"/>
      <c r="F36" s="55"/>
      <c r="G36" s="31"/>
      <c r="H36" s="31"/>
      <c r="I36" s="31"/>
    </row>
    <row r="38" spans="1:9" x14ac:dyDescent="0.3">
      <c r="A38" s="31"/>
      <c r="B38" s="31"/>
      <c r="C38" s="63"/>
      <c r="D38" s="31"/>
      <c r="E38" s="31"/>
      <c r="F38" s="31"/>
      <c r="G38" s="31"/>
      <c r="H38" s="31"/>
      <c r="I38" s="31"/>
    </row>
    <row r="39" spans="1:9" x14ac:dyDescent="0.3">
      <c r="A39" s="31"/>
      <c r="B39" s="31"/>
      <c r="C39" s="63"/>
      <c r="D39" s="31"/>
      <c r="E39" s="31"/>
      <c r="F39" s="31"/>
      <c r="G39" s="31"/>
      <c r="H39" s="31"/>
      <c r="I39" s="31"/>
    </row>
    <row r="40" spans="1:9" x14ac:dyDescent="0.3">
      <c r="A40" s="31"/>
      <c r="B40" s="31"/>
      <c r="C40" s="56"/>
      <c r="D40" s="31"/>
      <c r="E40" s="31"/>
      <c r="F40" s="31"/>
      <c r="G40" s="31"/>
      <c r="H40" s="31"/>
      <c r="I40" s="31"/>
    </row>
    <row r="41" spans="1:9" ht="18" x14ac:dyDescent="0.4">
      <c r="A41" s="31"/>
      <c r="B41" s="31"/>
      <c r="C41" s="57"/>
      <c r="D41" s="31"/>
      <c r="E41" s="31"/>
      <c r="F41" s="31"/>
      <c r="G41" s="31"/>
      <c r="H41" s="31"/>
      <c r="I41" s="31"/>
    </row>
  </sheetData>
  <mergeCells count="27">
    <mergeCell ref="H28:I28"/>
    <mergeCell ref="C38:C39"/>
    <mergeCell ref="H22:I22"/>
    <mergeCell ref="H23:I23"/>
    <mergeCell ref="H24:I24"/>
    <mergeCell ref="H25:I25"/>
    <mergeCell ref="H26:I26"/>
    <mergeCell ref="H27:I27"/>
    <mergeCell ref="H16:I16"/>
    <mergeCell ref="H17:I17"/>
    <mergeCell ref="H18:I18"/>
    <mergeCell ref="H19:I19"/>
    <mergeCell ref="H20:I20"/>
    <mergeCell ref="H21:I21"/>
    <mergeCell ref="C10:I10"/>
    <mergeCell ref="D12:E12"/>
    <mergeCell ref="F12:G12"/>
    <mergeCell ref="H12:I12"/>
    <mergeCell ref="C13:I13"/>
    <mergeCell ref="H15:I15"/>
    <mergeCell ref="C2:C5"/>
    <mergeCell ref="D2:F3"/>
    <mergeCell ref="G2:I2"/>
    <mergeCell ref="G3:I3"/>
    <mergeCell ref="D4:F5"/>
    <mergeCell ref="G4:I4"/>
    <mergeCell ref="G5:I5"/>
  </mergeCells>
  <conditionalFormatting sqref="C13">
    <cfRule type="containsText" dxfId="5" priority="1" operator="containsText" text="NO CUMPLE">
      <formula>NOT(ISERROR(SEARCH("NO CUMPLE",C13)))</formula>
    </cfRule>
    <cfRule type="containsText" dxfId="4" priority="2" operator="containsText" text="CUMPLE">
      <formula>NOT(ISERROR(SEARCH("CUMPLE",C13)))</formula>
    </cfRule>
  </conditionalFormatting>
  <dataValidations count="1">
    <dataValidation type="list" allowBlank="1" showInputMessage="1" showErrorMessage="1" sqref="C13" xr:uid="{EDD65915-56B6-482B-97E7-5034C24078E0}">
      <formula1>"CUMPLE, NO CUMPLE"</formula1>
    </dataValidation>
  </dataValidations>
  <pageMargins left="0.70866141732283472" right="0.70866141732283472" top="0.74803149606299213" bottom="0.74803149606299213" header="0.31496062992125984" footer="0.31496062992125984"/>
  <pageSetup paperSize="119" scale="41"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1"/>
  <sheetViews>
    <sheetView showGridLines="0" topLeftCell="A11" zoomScale="78" zoomScaleNormal="78" zoomScaleSheetLayoutView="89" zoomScalePageLayoutView="44" workbookViewId="0">
      <selection activeCell="H12" sqref="H12:I12"/>
    </sheetView>
  </sheetViews>
  <sheetFormatPr baseColWidth="10" defaultColWidth="11.453125" defaultRowHeight="14" x14ac:dyDescent="0.3"/>
  <cols>
    <col min="1" max="2" width="11.453125" style="2"/>
    <col min="3" max="3" width="40.54296875" style="2" customWidth="1"/>
    <col min="4" max="4" width="30" style="2" customWidth="1"/>
    <col min="5" max="5" width="28.7265625" style="2" customWidth="1"/>
    <col min="6" max="6" width="37.453125" style="2" customWidth="1"/>
    <col min="7" max="7" width="24" style="2" customWidth="1"/>
    <col min="8" max="16384" width="11.453125" style="2"/>
  </cols>
  <sheetData>
    <row r="1" spans="1:9" x14ac:dyDescent="0.3">
      <c r="A1" s="31"/>
      <c r="B1" s="31"/>
      <c r="C1" s="49"/>
      <c r="D1" s="49"/>
      <c r="E1" s="31"/>
      <c r="F1" s="31"/>
      <c r="G1" s="31"/>
      <c r="H1" s="31"/>
      <c r="I1" s="31"/>
    </row>
    <row r="2" spans="1:9" ht="22.5" x14ac:dyDescent="0.3">
      <c r="A2" s="31"/>
      <c r="B2" s="31"/>
      <c r="C2" s="71"/>
      <c r="D2" s="72" t="s">
        <v>0</v>
      </c>
      <c r="E2" s="72"/>
      <c r="F2" s="72"/>
      <c r="G2" s="72" t="s">
        <v>1</v>
      </c>
      <c r="H2" s="72"/>
      <c r="I2" s="72"/>
    </row>
    <row r="3" spans="1:9" ht="45.75" customHeight="1" x14ac:dyDescent="0.3">
      <c r="A3" s="31"/>
      <c r="B3" s="31"/>
      <c r="C3" s="71"/>
      <c r="D3" s="72"/>
      <c r="E3" s="72"/>
      <c r="F3" s="72"/>
      <c r="G3" s="72" t="s">
        <v>2</v>
      </c>
      <c r="H3" s="72"/>
      <c r="I3" s="72"/>
    </row>
    <row r="4" spans="1:9" ht="22.5" x14ac:dyDescent="0.3">
      <c r="A4" s="31"/>
      <c r="B4" s="31"/>
      <c r="C4" s="71"/>
      <c r="D4" s="72" t="s">
        <v>3</v>
      </c>
      <c r="E4" s="72"/>
      <c r="F4" s="72"/>
      <c r="G4" s="72" t="s">
        <v>4</v>
      </c>
      <c r="H4" s="72"/>
      <c r="I4" s="72"/>
    </row>
    <row r="5" spans="1:9" ht="22.5" x14ac:dyDescent="0.3">
      <c r="A5" s="31"/>
      <c r="B5" s="31"/>
      <c r="C5" s="71"/>
      <c r="D5" s="72"/>
      <c r="E5" s="72"/>
      <c r="F5" s="72"/>
      <c r="G5" s="73">
        <f ca="1">TODAY()</f>
        <v>46132</v>
      </c>
      <c r="H5" s="72"/>
      <c r="I5" s="72"/>
    </row>
    <row r="6" spans="1:9" ht="16.5" customHeight="1" x14ac:dyDescent="0.3">
      <c r="A6" s="31"/>
      <c r="B6" s="31"/>
      <c r="C6" s="48"/>
      <c r="D6" s="3"/>
      <c r="E6" s="3"/>
      <c r="F6" s="1"/>
      <c r="G6" s="31"/>
      <c r="H6" s="31"/>
      <c r="I6" s="31"/>
    </row>
    <row r="7" spans="1:9" ht="16.5" customHeight="1" x14ac:dyDescent="0.3">
      <c r="A7" s="31"/>
      <c r="B7" s="31"/>
      <c r="C7" s="31"/>
      <c r="D7" s="3"/>
      <c r="E7" s="5"/>
      <c r="F7" s="31"/>
      <c r="G7" s="31"/>
      <c r="H7" s="31"/>
      <c r="I7" s="31"/>
    </row>
    <row r="8" spans="1:9" ht="16.5" customHeight="1" x14ac:dyDescent="0.3">
      <c r="A8" s="31"/>
      <c r="B8" s="31"/>
      <c r="C8" s="31"/>
      <c r="D8" s="3"/>
      <c r="E8" s="5"/>
      <c r="F8" s="31"/>
      <c r="G8" s="31"/>
      <c r="H8" s="31"/>
      <c r="I8" s="31"/>
    </row>
    <row r="9" spans="1:9" ht="15.5" x14ac:dyDescent="0.3">
      <c r="A9" s="31"/>
      <c r="B9" s="31"/>
      <c r="C9" s="25"/>
      <c r="D9" s="26"/>
      <c r="E9" s="50"/>
      <c r="F9" s="50"/>
      <c r="G9" s="50"/>
      <c r="H9" s="31"/>
      <c r="I9" s="31"/>
    </row>
    <row r="10" spans="1:9" x14ac:dyDescent="0.3">
      <c r="A10" s="31"/>
      <c r="B10" s="31"/>
      <c r="C10" s="77" t="s">
        <v>16</v>
      </c>
      <c r="D10" s="77"/>
      <c r="E10" s="77"/>
      <c r="F10" s="77"/>
      <c r="G10" s="77"/>
      <c r="H10" s="77"/>
      <c r="I10" s="77"/>
    </row>
    <row r="11" spans="1:9" x14ac:dyDescent="0.3">
      <c r="A11" s="31"/>
      <c r="B11" s="31"/>
      <c r="C11" s="1"/>
      <c r="D11" s="31"/>
      <c r="E11" s="31"/>
      <c r="F11" s="1"/>
      <c r="G11" s="31"/>
      <c r="H11" s="31"/>
      <c r="I11" s="31"/>
    </row>
    <row r="12" spans="1:9" x14ac:dyDescent="0.3">
      <c r="A12" s="31"/>
      <c r="B12" s="31"/>
      <c r="C12" s="40" t="s">
        <v>17</v>
      </c>
      <c r="D12" s="76" t="s">
        <v>95</v>
      </c>
      <c r="E12" s="76"/>
      <c r="F12" s="78" t="s">
        <v>7</v>
      </c>
      <c r="G12" s="78"/>
      <c r="H12" s="79" t="s">
        <v>96</v>
      </c>
      <c r="I12" s="79"/>
    </row>
    <row r="13" spans="1:9" x14ac:dyDescent="0.3">
      <c r="A13" s="31"/>
      <c r="B13" s="31"/>
      <c r="C13" s="82"/>
      <c r="D13" s="83"/>
      <c r="E13" s="83"/>
      <c r="F13" s="83"/>
      <c r="G13" s="83"/>
      <c r="H13" s="83"/>
      <c r="I13" s="84"/>
    </row>
    <row r="15" spans="1:9" x14ac:dyDescent="0.3">
      <c r="A15" s="31"/>
      <c r="B15" s="31"/>
      <c r="C15" s="51"/>
      <c r="D15" s="6" t="s">
        <v>18</v>
      </c>
      <c r="E15" s="6" t="s">
        <v>19</v>
      </c>
      <c r="F15" s="6" t="s">
        <v>20</v>
      </c>
      <c r="G15" s="6" t="s">
        <v>21</v>
      </c>
      <c r="H15" s="82" t="s">
        <v>22</v>
      </c>
      <c r="I15" s="84"/>
    </row>
    <row r="16" spans="1:9" ht="28" x14ac:dyDescent="0.3">
      <c r="A16" s="31"/>
      <c r="B16" s="31"/>
      <c r="C16" s="4" t="s">
        <v>23</v>
      </c>
      <c r="D16" s="42" t="s">
        <v>103</v>
      </c>
      <c r="E16" s="42" t="s">
        <v>103</v>
      </c>
      <c r="F16" s="42" t="s">
        <v>109</v>
      </c>
      <c r="G16" s="41"/>
      <c r="H16" s="80"/>
      <c r="I16" s="81"/>
    </row>
    <row r="17" spans="1:9" x14ac:dyDescent="0.3">
      <c r="A17" s="31"/>
      <c r="B17" s="31"/>
      <c r="C17" s="4" t="s">
        <v>24</v>
      </c>
      <c r="D17" s="42" t="s">
        <v>102</v>
      </c>
      <c r="E17" s="43" t="s">
        <v>107</v>
      </c>
      <c r="F17" s="43"/>
      <c r="G17" s="43"/>
      <c r="H17" s="80"/>
      <c r="I17" s="81"/>
    </row>
    <row r="18" spans="1:9" ht="202.5" customHeight="1" x14ac:dyDescent="0.3">
      <c r="A18" s="31"/>
      <c r="B18" s="31"/>
      <c r="C18" s="44" t="s">
        <v>25</v>
      </c>
      <c r="D18" s="41" t="s">
        <v>101</v>
      </c>
      <c r="E18" s="45" t="s">
        <v>108</v>
      </c>
      <c r="F18" s="41" t="s">
        <v>113</v>
      </c>
      <c r="G18" s="41"/>
      <c r="H18" s="80"/>
      <c r="I18" s="81"/>
    </row>
    <row r="19" spans="1:9" x14ac:dyDescent="0.3">
      <c r="A19" s="31"/>
      <c r="B19" s="31"/>
      <c r="C19" s="4" t="s">
        <v>26</v>
      </c>
      <c r="D19" s="45" t="s">
        <v>100</v>
      </c>
      <c r="E19" s="45" t="s">
        <v>100</v>
      </c>
      <c r="F19" s="45" t="s">
        <v>100</v>
      </c>
      <c r="G19" s="45"/>
      <c r="H19" s="80"/>
      <c r="I19" s="81"/>
    </row>
    <row r="20" spans="1:9" x14ac:dyDescent="0.3">
      <c r="A20" s="31"/>
      <c r="B20" s="31"/>
      <c r="C20" s="4" t="s">
        <v>27</v>
      </c>
      <c r="D20" s="7">
        <v>136794094</v>
      </c>
      <c r="E20" s="7">
        <v>85680000</v>
      </c>
      <c r="F20" s="7">
        <v>1800000000</v>
      </c>
      <c r="G20" s="7"/>
      <c r="H20" s="80"/>
      <c r="I20" s="81"/>
    </row>
    <row r="21" spans="1:9" x14ac:dyDescent="0.3">
      <c r="A21" s="31"/>
      <c r="B21" s="31"/>
      <c r="C21" s="4" t="s">
        <v>28</v>
      </c>
      <c r="D21" s="58">
        <f>D20/SMMLV!C49</f>
        <v>105.22622615384616</v>
      </c>
      <c r="E21" s="58">
        <f>E20/SMMLV!C48</f>
        <v>73.862068965517238</v>
      </c>
      <c r="F21" s="58">
        <f>F20/SMMLV!C49</f>
        <v>1384.6153846153845</v>
      </c>
      <c r="G21" s="52"/>
      <c r="H21" s="80"/>
      <c r="I21" s="81"/>
    </row>
    <row r="22" spans="1:9" x14ac:dyDescent="0.3">
      <c r="A22" s="31"/>
      <c r="B22" s="31"/>
      <c r="C22" s="4" t="s">
        <v>29</v>
      </c>
      <c r="D22" s="45" t="s">
        <v>99</v>
      </c>
      <c r="E22" s="45" t="s">
        <v>106</v>
      </c>
      <c r="F22" s="45" t="s">
        <v>112</v>
      </c>
      <c r="G22" s="53"/>
      <c r="H22" s="80"/>
      <c r="I22" s="81"/>
    </row>
    <row r="23" spans="1:9" x14ac:dyDescent="0.3">
      <c r="A23" s="31"/>
      <c r="B23" s="31"/>
      <c r="C23" s="4" t="s">
        <v>30</v>
      </c>
      <c r="D23" s="53" t="s">
        <v>98</v>
      </c>
      <c r="E23" s="53" t="s">
        <v>104</v>
      </c>
      <c r="F23" s="53" t="s">
        <v>110</v>
      </c>
      <c r="G23" s="53"/>
      <c r="H23" s="80"/>
      <c r="I23" s="81"/>
    </row>
    <row r="24" spans="1:9" x14ac:dyDescent="0.3">
      <c r="A24" s="31"/>
      <c r="B24" s="31"/>
      <c r="C24" s="4" t="s">
        <v>31</v>
      </c>
      <c r="D24" s="53" t="s">
        <v>97</v>
      </c>
      <c r="E24" s="53" t="s">
        <v>105</v>
      </c>
      <c r="F24" s="53" t="s">
        <v>111</v>
      </c>
      <c r="G24" s="53"/>
      <c r="H24" s="80"/>
      <c r="I24" s="81"/>
    </row>
    <row r="25" spans="1:9" x14ac:dyDescent="0.3">
      <c r="A25" s="31"/>
      <c r="B25" s="31"/>
      <c r="C25" s="4" t="s">
        <v>32</v>
      </c>
      <c r="D25" s="54">
        <v>1</v>
      </c>
      <c r="E25" s="54">
        <v>1</v>
      </c>
      <c r="F25" s="54">
        <v>1</v>
      </c>
      <c r="G25" s="54"/>
      <c r="H25" s="80"/>
      <c r="I25" s="81"/>
    </row>
    <row r="26" spans="1:9" x14ac:dyDescent="0.3">
      <c r="A26" s="31"/>
      <c r="B26" s="31"/>
      <c r="C26" s="4" t="s">
        <v>33</v>
      </c>
      <c r="D26" s="54">
        <v>1</v>
      </c>
      <c r="E26" s="54">
        <v>1</v>
      </c>
      <c r="F26" s="54">
        <v>1</v>
      </c>
      <c r="G26" s="54"/>
      <c r="H26" s="80"/>
      <c r="I26" s="81"/>
    </row>
    <row r="27" spans="1:9" x14ac:dyDescent="0.3">
      <c r="A27" s="31"/>
      <c r="B27" s="31"/>
      <c r="C27" s="4" t="s">
        <v>34</v>
      </c>
      <c r="D27" s="45">
        <v>119</v>
      </c>
      <c r="E27" s="45">
        <v>120</v>
      </c>
      <c r="F27" s="45">
        <v>125</v>
      </c>
      <c r="G27" s="45"/>
      <c r="H27" s="80"/>
      <c r="I27" s="81"/>
    </row>
    <row r="28" spans="1:9" x14ac:dyDescent="0.3">
      <c r="A28" s="31"/>
      <c r="B28" s="31"/>
      <c r="C28" s="4" t="s">
        <v>35</v>
      </c>
      <c r="D28" s="45">
        <v>7310</v>
      </c>
      <c r="E28" s="45">
        <v>7310</v>
      </c>
      <c r="F28" s="45">
        <v>7310</v>
      </c>
      <c r="G28" s="45"/>
      <c r="H28" s="80"/>
      <c r="I28" s="81"/>
    </row>
    <row r="30" spans="1:9" ht="15.5" x14ac:dyDescent="0.3">
      <c r="A30" s="31"/>
      <c r="B30" s="31"/>
      <c r="C30" s="4" t="s">
        <v>36</v>
      </c>
      <c r="D30" s="8">
        <f>+D20*D25+E20*E25+F20*F25+G20*G25</f>
        <v>2022474094</v>
      </c>
      <c r="E30" s="50"/>
      <c r="F30" s="50"/>
      <c r="G30" s="50"/>
      <c r="H30" s="31"/>
      <c r="I30" s="31"/>
    </row>
    <row r="31" spans="1:9" ht="15.5" x14ac:dyDescent="0.3">
      <c r="A31" s="31"/>
      <c r="B31" s="31"/>
      <c r="C31" s="25"/>
      <c r="D31" s="26"/>
      <c r="E31" s="50"/>
      <c r="F31" s="50"/>
      <c r="G31" s="50"/>
      <c r="H31" s="31"/>
      <c r="I31" s="31"/>
    </row>
    <row r="32" spans="1:9" x14ac:dyDescent="0.3">
      <c r="A32" s="31"/>
      <c r="B32" s="31"/>
      <c r="C32" s="31"/>
      <c r="D32" s="31"/>
      <c r="E32" s="31"/>
      <c r="F32" s="31"/>
      <c r="G32" s="31"/>
      <c r="H32" s="31"/>
      <c r="I32" s="31"/>
    </row>
    <row r="33" spans="1:9" ht="15.5" x14ac:dyDescent="0.35">
      <c r="A33" s="31"/>
      <c r="B33" s="31"/>
      <c r="C33" s="27" t="s">
        <v>37</v>
      </c>
      <c r="D33" s="46">
        <v>393000000</v>
      </c>
      <c r="E33" s="31">
        <v>275100000</v>
      </c>
      <c r="F33" s="31"/>
      <c r="G33" s="31"/>
      <c r="H33" s="31"/>
      <c r="I33" s="31"/>
    </row>
    <row r="34" spans="1:9" ht="15.5" x14ac:dyDescent="0.35">
      <c r="A34" s="31"/>
      <c r="B34" s="31"/>
      <c r="C34" s="27" t="s">
        <v>38</v>
      </c>
      <c r="D34" s="46">
        <f>D33/SMMLV!C48</f>
        <v>338.79310344827587</v>
      </c>
      <c r="E34" s="31"/>
      <c r="F34" s="31"/>
      <c r="G34" s="31"/>
      <c r="H34" s="31"/>
      <c r="I34" s="31"/>
    </row>
    <row r="36" spans="1:9" x14ac:dyDescent="0.3">
      <c r="A36" s="31"/>
      <c r="B36" s="31"/>
      <c r="C36" s="90" t="s">
        <v>114</v>
      </c>
      <c r="D36" s="31"/>
      <c r="E36" s="31"/>
      <c r="F36" s="55"/>
      <c r="G36" s="31"/>
      <c r="H36" s="31"/>
      <c r="I36" s="31"/>
    </row>
    <row r="38" spans="1:9" x14ac:dyDescent="0.3">
      <c r="A38" s="31"/>
      <c r="B38" s="31"/>
      <c r="C38" s="63"/>
      <c r="D38" s="31"/>
      <c r="E38" s="31"/>
      <c r="F38" s="31"/>
      <c r="G38" s="31"/>
      <c r="H38" s="31"/>
      <c r="I38" s="31"/>
    </row>
    <row r="39" spans="1:9" x14ac:dyDescent="0.3">
      <c r="A39" s="31"/>
      <c r="B39" s="31"/>
      <c r="C39" s="63"/>
      <c r="D39" s="31"/>
      <c r="E39" s="31"/>
      <c r="F39" s="31"/>
      <c r="G39" s="31"/>
      <c r="H39" s="31"/>
      <c r="I39" s="31"/>
    </row>
    <row r="40" spans="1:9" x14ac:dyDescent="0.3">
      <c r="A40" s="31"/>
      <c r="B40" s="31"/>
      <c r="C40" s="56"/>
      <c r="D40" s="31"/>
      <c r="E40" s="31"/>
      <c r="F40" s="31"/>
      <c r="G40" s="31"/>
      <c r="H40" s="31"/>
      <c r="I40" s="31"/>
    </row>
    <row r="41" spans="1:9" ht="18" x14ac:dyDescent="0.4">
      <c r="A41" s="31"/>
      <c r="B41" s="31"/>
      <c r="C41" s="57"/>
      <c r="D41" s="31"/>
      <c r="E41" s="31"/>
      <c r="F41" s="31"/>
      <c r="G41" s="31"/>
      <c r="H41" s="31"/>
      <c r="I41" s="31"/>
    </row>
  </sheetData>
  <mergeCells count="27">
    <mergeCell ref="H20:I20"/>
    <mergeCell ref="C38:C39"/>
    <mergeCell ref="C13:I13"/>
    <mergeCell ref="H15:I15"/>
    <mergeCell ref="H16:I16"/>
    <mergeCell ref="H17:I17"/>
    <mergeCell ref="H18:I18"/>
    <mergeCell ref="H26:I26"/>
    <mergeCell ref="H27:I27"/>
    <mergeCell ref="H28:I28"/>
    <mergeCell ref="H21:I21"/>
    <mergeCell ref="H22:I22"/>
    <mergeCell ref="H23:I23"/>
    <mergeCell ref="H24:I24"/>
    <mergeCell ref="H25:I25"/>
    <mergeCell ref="D12:E12"/>
    <mergeCell ref="C10:I10"/>
    <mergeCell ref="F12:G12"/>
    <mergeCell ref="H12:I12"/>
    <mergeCell ref="H19:I19"/>
    <mergeCell ref="C2:C5"/>
    <mergeCell ref="D2:F3"/>
    <mergeCell ref="G2:I2"/>
    <mergeCell ref="G3:I3"/>
    <mergeCell ref="D4:F5"/>
    <mergeCell ref="G4:I4"/>
    <mergeCell ref="G5:I5"/>
  </mergeCells>
  <conditionalFormatting sqref="C13">
    <cfRule type="containsText" dxfId="3" priority="1" operator="containsText" text="NO CUMPLE">
      <formula>NOT(ISERROR(SEARCH("NO CUMPLE",C13)))</formula>
    </cfRule>
    <cfRule type="containsText" dxfId="2" priority="2" operator="containsText" text="CUMPLE">
      <formula>NOT(ISERROR(SEARCH("CUMPLE",C13)))</formula>
    </cfRule>
  </conditionalFormatting>
  <dataValidations count="1">
    <dataValidation type="list" allowBlank="1" showInputMessage="1" showErrorMessage="1" sqref="C13" xr:uid="{3138E1C1-56A3-48BC-BF08-009F9844DD0E}">
      <formula1>"CUMPLE, NO CUMPLE"</formula1>
    </dataValidation>
  </dataValidations>
  <pageMargins left="0.70866141732283472" right="0.70866141732283472" top="0.74803149606299213" bottom="0.74803149606299213" header="0.31496062992125984" footer="0.31496062992125984"/>
  <pageSetup paperSize="119" scale="41"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7AED1-1C81-4546-9607-916548E12823}">
  <sheetPr>
    <pageSetUpPr fitToPage="1"/>
  </sheetPr>
  <dimension ref="A1:I41"/>
  <sheetViews>
    <sheetView showGridLines="0" topLeftCell="B18" zoomScale="78" zoomScaleNormal="78" zoomScaleSheetLayoutView="89" zoomScalePageLayoutView="44" workbookViewId="0">
      <selection activeCell="D28" sqref="D28:E28"/>
    </sheetView>
  </sheetViews>
  <sheetFormatPr baseColWidth="10" defaultColWidth="11.453125" defaultRowHeight="14" x14ac:dyDescent="0.3"/>
  <cols>
    <col min="1" max="2" width="11.453125" style="2"/>
    <col min="3" max="3" width="40.54296875" style="2" customWidth="1"/>
    <col min="4" max="4" width="30" style="2" customWidth="1"/>
    <col min="5" max="5" width="28.7265625" style="2" customWidth="1"/>
    <col min="6" max="6" width="37.453125" style="2" customWidth="1"/>
    <col min="7" max="7" width="24" style="2" customWidth="1"/>
    <col min="8" max="16384" width="11.453125" style="2"/>
  </cols>
  <sheetData>
    <row r="1" spans="1:9" x14ac:dyDescent="0.3">
      <c r="A1" s="31"/>
      <c r="B1" s="31"/>
      <c r="C1" s="49"/>
      <c r="D1" s="49"/>
      <c r="E1" s="31"/>
      <c r="F1" s="31"/>
      <c r="G1" s="31"/>
      <c r="H1" s="31"/>
      <c r="I1" s="31"/>
    </row>
    <row r="2" spans="1:9" ht="22.5" x14ac:dyDescent="0.3">
      <c r="A2" s="31"/>
      <c r="B2" s="31"/>
      <c r="C2" s="71"/>
      <c r="D2" s="72" t="s">
        <v>0</v>
      </c>
      <c r="E2" s="72"/>
      <c r="F2" s="72"/>
      <c r="G2" s="72" t="s">
        <v>1</v>
      </c>
      <c r="H2" s="72"/>
      <c r="I2" s="72"/>
    </row>
    <row r="3" spans="1:9" ht="45.75" customHeight="1" x14ac:dyDescent="0.3">
      <c r="A3" s="31"/>
      <c r="B3" s="31"/>
      <c r="C3" s="71"/>
      <c r="D3" s="72"/>
      <c r="E3" s="72"/>
      <c r="F3" s="72"/>
      <c r="G3" s="72" t="s">
        <v>2</v>
      </c>
      <c r="H3" s="72"/>
      <c r="I3" s="72"/>
    </row>
    <row r="4" spans="1:9" ht="22.5" x14ac:dyDescent="0.3">
      <c r="A4" s="31"/>
      <c r="B4" s="31"/>
      <c r="C4" s="71"/>
      <c r="D4" s="72" t="s">
        <v>3</v>
      </c>
      <c r="E4" s="72"/>
      <c r="F4" s="72"/>
      <c r="G4" s="72" t="s">
        <v>4</v>
      </c>
      <c r="H4" s="72"/>
      <c r="I4" s="72"/>
    </row>
    <row r="5" spans="1:9" ht="22.5" x14ac:dyDescent="0.3">
      <c r="A5" s="31"/>
      <c r="B5" s="31"/>
      <c r="C5" s="71"/>
      <c r="D5" s="72"/>
      <c r="E5" s="72"/>
      <c r="F5" s="72"/>
      <c r="G5" s="73">
        <f ca="1">TODAY()</f>
        <v>46132</v>
      </c>
      <c r="H5" s="72"/>
      <c r="I5" s="72"/>
    </row>
    <row r="6" spans="1:9" ht="16.5" customHeight="1" x14ac:dyDescent="0.3">
      <c r="A6" s="31"/>
      <c r="B6" s="31"/>
      <c r="C6" s="48"/>
      <c r="D6" s="3"/>
      <c r="E6" s="3"/>
      <c r="F6" s="1"/>
      <c r="G6" s="31"/>
      <c r="H6" s="31"/>
      <c r="I6" s="31"/>
    </row>
    <row r="7" spans="1:9" ht="16.5" customHeight="1" x14ac:dyDescent="0.3">
      <c r="A7" s="31"/>
      <c r="B7" s="31"/>
      <c r="C7" s="31"/>
      <c r="D7" s="3"/>
      <c r="E7" s="5"/>
      <c r="F7" s="31"/>
      <c r="G7" s="31"/>
      <c r="H7" s="31"/>
      <c r="I7" s="31"/>
    </row>
    <row r="8" spans="1:9" ht="16.5" customHeight="1" x14ac:dyDescent="0.3">
      <c r="A8" s="31"/>
      <c r="B8" s="31"/>
      <c r="C8" s="31"/>
      <c r="D8" s="3"/>
      <c r="E8" s="5"/>
      <c r="F8" s="31"/>
      <c r="G8" s="31"/>
      <c r="H8" s="31"/>
      <c r="I8" s="31"/>
    </row>
    <row r="9" spans="1:9" ht="15.5" x14ac:dyDescent="0.3">
      <c r="A9" s="31"/>
      <c r="B9" s="31"/>
      <c r="C9" s="25"/>
      <c r="D9" s="26"/>
      <c r="E9" s="50"/>
      <c r="F9" s="50"/>
      <c r="G9" s="50"/>
      <c r="H9" s="31"/>
      <c r="I9" s="31"/>
    </row>
    <row r="10" spans="1:9" x14ac:dyDescent="0.3">
      <c r="A10" s="31"/>
      <c r="B10" s="31"/>
      <c r="C10" s="77" t="s">
        <v>16</v>
      </c>
      <c r="D10" s="77"/>
      <c r="E10" s="77"/>
      <c r="F10" s="77"/>
      <c r="G10" s="77"/>
      <c r="H10" s="77"/>
      <c r="I10" s="77"/>
    </row>
    <row r="11" spans="1:9" x14ac:dyDescent="0.3">
      <c r="A11" s="31"/>
      <c r="B11" s="31"/>
      <c r="C11" s="1"/>
      <c r="D11" s="31"/>
      <c r="E11" s="31"/>
      <c r="F11" s="1"/>
      <c r="G11" s="31"/>
      <c r="H11" s="31"/>
      <c r="I11" s="31"/>
    </row>
    <row r="12" spans="1:9" x14ac:dyDescent="0.3">
      <c r="A12" s="31"/>
      <c r="B12" s="31"/>
      <c r="C12" s="40" t="s">
        <v>17</v>
      </c>
      <c r="D12" s="76" t="s">
        <v>124</v>
      </c>
      <c r="E12" s="76"/>
      <c r="F12" s="78" t="s">
        <v>7</v>
      </c>
      <c r="G12" s="78"/>
      <c r="H12" s="79">
        <v>900309623</v>
      </c>
      <c r="I12" s="79"/>
    </row>
    <row r="13" spans="1:9" x14ac:dyDescent="0.3">
      <c r="A13" s="31"/>
      <c r="B13" s="31"/>
      <c r="C13" s="82"/>
      <c r="D13" s="83"/>
      <c r="E13" s="83"/>
      <c r="F13" s="83"/>
      <c r="G13" s="83"/>
      <c r="H13" s="83"/>
      <c r="I13" s="84"/>
    </row>
    <row r="15" spans="1:9" x14ac:dyDescent="0.3">
      <c r="A15" s="31"/>
      <c r="B15" s="31"/>
      <c r="C15" s="51"/>
      <c r="D15" s="6" t="s">
        <v>18</v>
      </c>
      <c r="E15" s="6" t="s">
        <v>19</v>
      </c>
      <c r="F15" s="6" t="s">
        <v>20</v>
      </c>
      <c r="G15" s="6" t="s">
        <v>21</v>
      </c>
      <c r="H15" s="82" t="s">
        <v>22</v>
      </c>
      <c r="I15" s="84"/>
    </row>
    <row r="16" spans="1:9" ht="28" x14ac:dyDescent="0.3">
      <c r="A16" s="31"/>
      <c r="B16" s="31"/>
      <c r="C16" s="4" t="s">
        <v>23</v>
      </c>
      <c r="D16" s="42" t="s">
        <v>115</v>
      </c>
      <c r="E16" s="42" t="s">
        <v>116</v>
      </c>
      <c r="F16" s="42"/>
      <c r="G16" s="41"/>
      <c r="H16" s="80"/>
      <c r="I16" s="81"/>
    </row>
    <row r="17" spans="1:9" x14ac:dyDescent="0.3">
      <c r="A17" s="31"/>
      <c r="B17" s="31"/>
      <c r="C17" s="4" t="s">
        <v>24</v>
      </c>
      <c r="D17" s="92"/>
      <c r="E17" s="92"/>
      <c r="F17" s="43"/>
      <c r="G17" s="43"/>
      <c r="H17" s="80"/>
      <c r="I17" s="81"/>
    </row>
    <row r="18" spans="1:9" ht="112" x14ac:dyDescent="0.3">
      <c r="A18" s="31"/>
      <c r="B18" s="31"/>
      <c r="C18" s="44" t="s">
        <v>25</v>
      </c>
      <c r="D18" s="42" t="s">
        <v>117</v>
      </c>
      <c r="E18" s="42" t="s">
        <v>118</v>
      </c>
      <c r="F18" s="41"/>
      <c r="G18" s="41"/>
      <c r="H18" s="80"/>
      <c r="I18" s="81"/>
    </row>
    <row r="19" spans="1:9" x14ac:dyDescent="0.3">
      <c r="A19" s="31"/>
      <c r="B19" s="31"/>
      <c r="C19" s="4" t="s">
        <v>26</v>
      </c>
      <c r="D19" s="42" t="s">
        <v>119</v>
      </c>
      <c r="E19" s="42" t="s">
        <v>119</v>
      </c>
      <c r="F19" s="45"/>
      <c r="G19" s="45"/>
      <c r="H19" s="80"/>
      <c r="I19" s="81"/>
    </row>
    <row r="20" spans="1:9" x14ac:dyDescent="0.3">
      <c r="A20" s="31"/>
      <c r="B20" s="31"/>
      <c r="C20" s="4" t="s">
        <v>27</v>
      </c>
      <c r="D20" s="91">
        <v>2168029300</v>
      </c>
      <c r="E20" s="91">
        <v>51922928</v>
      </c>
      <c r="F20" s="7"/>
      <c r="G20" s="7"/>
      <c r="H20" s="80"/>
      <c r="I20" s="81"/>
    </row>
    <row r="21" spans="1:9" x14ac:dyDescent="0.3">
      <c r="A21" s="31"/>
      <c r="B21" s="31"/>
      <c r="C21" s="4" t="s">
        <v>28</v>
      </c>
      <c r="D21" s="58">
        <f>D20/SMMLV!C49</f>
        <v>1667.7148461538461</v>
      </c>
      <c r="E21" s="58">
        <f>E20/SMMLV!C48</f>
        <v>44.761144827586207</v>
      </c>
      <c r="F21" s="58"/>
      <c r="G21" s="52"/>
      <c r="H21" s="80"/>
      <c r="I21" s="81"/>
    </row>
    <row r="22" spans="1:9" x14ac:dyDescent="0.3">
      <c r="A22" s="31"/>
      <c r="B22" s="31"/>
      <c r="C22" s="4" t="s">
        <v>29</v>
      </c>
      <c r="D22" s="42" t="s">
        <v>120</v>
      </c>
      <c r="E22" s="42" t="s">
        <v>121</v>
      </c>
      <c r="F22" s="45"/>
      <c r="G22" s="53"/>
      <c r="H22" s="80"/>
      <c r="I22" s="81"/>
    </row>
    <row r="23" spans="1:9" x14ac:dyDescent="0.3">
      <c r="A23" s="31"/>
      <c r="B23" s="31"/>
      <c r="C23" s="4" t="s">
        <v>30</v>
      </c>
      <c r="D23" s="93">
        <v>40616</v>
      </c>
      <c r="E23" s="93" t="s">
        <v>122</v>
      </c>
      <c r="F23" s="53"/>
      <c r="G23" s="53"/>
      <c r="H23" s="80"/>
      <c r="I23" s="81"/>
    </row>
    <row r="24" spans="1:9" x14ac:dyDescent="0.3">
      <c r="A24" s="31"/>
      <c r="B24" s="31"/>
      <c r="C24" s="4" t="s">
        <v>31</v>
      </c>
      <c r="D24" s="94">
        <v>45282</v>
      </c>
      <c r="E24" s="93" t="s">
        <v>123</v>
      </c>
      <c r="F24" s="53"/>
      <c r="G24" s="53"/>
      <c r="H24" s="80"/>
      <c r="I24" s="81"/>
    </row>
    <row r="25" spans="1:9" x14ac:dyDescent="0.3">
      <c r="A25" s="31"/>
      <c r="B25" s="31"/>
      <c r="C25" s="4" t="s">
        <v>32</v>
      </c>
      <c r="D25" s="95">
        <v>1</v>
      </c>
      <c r="E25" s="95">
        <v>1</v>
      </c>
      <c r="F25" s="54"/>
      <c r="G25" s="54"/>
      <c r="H25" s="80"/>
      <c r="I25" s="81"/>
    </row>
    <row r="26" spans="1:9" x14ac:dyDescent="0.3">
      <c r="A26" s="31"/>
      <c r="B26" s="31"/>
      <c r="C26" s="4" t="s">
        <v>33</v>
      </c>
      <c r="D26" s="95">
        <v>1</v>
      </c>
      <c r="E26" s="95">
        <v>1</v>
      </c>
      <c r="F26" s="54"/>
      <c r="G26" s="54"/>
      <c r="H26" s="80"/>
      <c r="I26" s="81"/>
    </row>
    <row r="27" spans="1:9" x14ac:dyDescent="0.3">
      <c r="A27" s="31"/>
      <c r="B27" s="31"/>
      <c r="C27" s="4" t="s">
        <v>34</v>
      </c>
      <c r="D27" s="42">
        <v>51</v>
      </c>
      <c r="E27" s="42">
        <v>48</v>
      </c>
      <c r="F27" s="45"/>
      <c r="G27" s="45"/>
      <c r="H27" s="80"/>
      <c r="I27" s="81"/>
    </row>
    <row r="28" spans="1:9" x14ac:dyDescent="0.3">
      <c r="A28" s="31"/>
      <c r="B28" s="31"/>
      <c r="C28" s="4" t="s">
        <v>35</v>
      </c>
      <c r="D28" s="45">
        <v>7310</v>
      </c>
      <c r="E28" s="45">
        <v>7310</v>
      </c>
      <c r="F28" s="45"/>
      <c r="G28" s="45"/>
      <c r="H28" s="80"/>
      <c r="I28" s="81"/>
    </row>
    <row r="30" spans="1:9" ht="15.5" x14ac:dyDescent="0.3">
      <c r="A30" s="31"/>
      <c r="B30" s="31"/>
      <c r="C30" s="4" t="s">
        <v>36</v>
      </c>
      <c r="D30" s="8">
        <f>+D20*D25+E20*E25+F20*F25+G20*G25</f>
        <v>2219952228</v>
      </c>
      <c r="E30" s="50"/>
      <c r="F30" s="50"/>
      <c r="G30" s="50"/>
      <c r="H30" s="31"/>
      <c r="I30" s="31"/>
    </row>
    <row r="31" spans="1:9" ht="15.5" x14ac:dyDescent="0.3">
      <c r="A31" s="31"/>
      <c r="B31" s="31"/>
      <c r="C31" s="25"/>
      <c r="D31" s="26"/>
      <c r="E31" s="50"/>
      <c r="F31" s="50"/>
      <c r="G31" s="50"/>
      <c r="H31" s="31"/>
      <c r="I31" s="31"/>
    </row>
    <row r="32" spans="1:9" x14ac:dyDescent="0.3">
      <c r="A32" s="31"/>
      <c r="B32" s="31"/>
      <c r="C32" s="31"/>
      <c r="D32" s="31"/>
      <c r="E32" s="31"/>
      <c r="F32" s="31"/>
      <c r="G32" s="31"/>
      <c r="H32" s="31"/>
      <c r="I32" s="31"/>
    </row>
    <row r="33" spans="1:9" ht="15.5" x14ac:dyDescent="0.35">
      <c r="A33" s="31"/>
      <c r="B33" s="31"/>
      <c r="C33" s="27" t="s">
        <v>37</v>
      </c>
      <c r="D33" s="46">
        <v>393000000</v>
      </c>
      <c r="E33" s="31">
        <v>275100000</v>
      </c>
      <c r="F33" s="31"/>
      <c r="G33" s="31"/>
      <c r="H33" s="31"/>
      <c r="I33" s="31"/>
    </row>
    <row r="34" spans="1:9" ht="15.5" x14ac:dyDescent="0.35">
      <c r="A34" s="31"/>
      <c r="B34" s="31"/>
      <c r="C34" s="27" t="s">
        <v>38</v>
      </c>
      <c r="D34" s="46">
        <f>D33/SMMLV!C48</f>
        <v>338.79310344827587</v>
      </c>
      <c r="E34" s="31"/>
      <c r="F34" s="31"/>
      <c r="G34" s="31"/>
      <c r="H34" s="31"/>
      <c r="I34" s="31"/>
    </row>
    <row r="36" spans="1:9" x14ac:dyDescent="0.3">
      <c r="A36" s="31"/>
      <c r="B36" s="31"/>
      <c r="C36" s="90" t="s">
        <v>114</v>
      </c>
      <c r="D36" s="31"/>
      <c r="E36" s="31"/>
      <c r="F36" s="55"/>
      <c r="G36" s="31"/>
      <c r="H36" s="31"/>
      <c r="I36" s="31"/>
    </row>
    <row r="38" spans="1:9" x14ac:dyDescent="0.3">
      <c r="A38" s="31"/>
      <c r="B38" s="31"/>
      <c r="C38" s="63"/>
      <c r="D38" s="31"/>
      <c r="E38" s="31"/>
      <c r="F38" s="31"/>
      <c r="G38" s="31"/>
      <c r="H38" s="31"/>
      <c r="I38" s="31"/>
    </row>
    <row r="39" spans="1:9" x14ac:dyDescent="0.3">
      <c r="A39" s="31"/>
      <c r="B39" s="31"/>
      <c r="C39" s="63"/>
      <c r="D39" s="31"/>
      <c r="E39" s="31"/>
      <c r="F39" s="31"/>
      <c r="G39" s="31"/>
      <c r="H39" s="31"/>
      <c r="I39" s="31"/>
    </row>
    <row r="40" spans="1:9" x14ac:dyDescent="0.3">
      <c r="A40" s="31"/>
      <c r="B40" s="31"/>
      <c r="C40" s="56"/>
      <c r="D40" s="31"/>
      <c r="E40" s="31"/>
      <c r="F40" s="31"/>
      <c r="G40" s="31"/>
      <c r="H40" s="31"/>
      <c r="I40" s="31"/>
    </row>
    <row r="41" spans="1:9" ht="18" x14ac:dyDescent="0.4">
      <c r="A41" s="31"/>
      <c r="B41" s="31"/>
      <c r="C41" s="57"/>
      <c r="D41" s="31"/>
      <c r="E41" s="31"/>
      <c r="F41" s="31"/>
      <c r="G41" s="31"/>
      <c r="H41" s="31"/>
      <c r="I41" s="31"/>
    </row>
  </sheetData>
  <mergeCells count="27">
    <mergeCell ref="H28:I28"/>
    <mergeCell ref="C38:C39"/>
    <mergeCell ref="H22:I22"/>
    <mergeCell ref="H23:I23"/>
    <mergeCell ref="H24:I24"/>
    <mergeCell ref="H25:I25"/>
    <mergeCell ref="H26:I26"/>
    <mergeCell ref="H27:I27"/>
    <mergeCell ref="H16:I16"/>
    <mergeCell ref="H17:I17"/>
    <mergeCell ref="H18:I18"/>
    <mergeCell ref="H19:I19"/>
    <mergeCell ref="H20:I20"/>
    <mergeCell ref="H21:I21"/>
    <mergeCell ref="C10:I10"/>
    <mergeCell ref="D12:E12"/>
    <mergeCell ref="F12:G12"/>
    <mergeCell ref="H12:I12"/>
    <mergeCell ref="C13:I13"/>
    <mergeCell ref="H15:I15"/>
    <mergeCell ref="C2:C5"/>
    <mergeCell ref="D2:F3"/>
    <mergeCell ref="G2:I2"/>
    <mergeCell ref="G3:I3"/>
    <mergeCell ref="D4:F5"/>
    <mergeCell ref="G4:I4"/>
    <mergeCell ref="G5:I5"/>
  </mergeCells>
  <conditionalFormatting sqref="C13">
    <cfRule type="containsText" dxfId="1" priority="1" operator="containsText" text="NO CUMPLE">
      <formula>NOT(ISERROR(SEARCH("NO CUMPLE",C13)))</formula>
    </cfRule>
    <cfRule type="containsText" dxfId="0" priority="2" operator="containsText" text="CUMPLE">
      <formula>NOT(ISERROR(SEARCH("CUMPLE",C13)))</formula>
    </cfRule>
  </conditionalFormatting>
  <dataValidations count="1">
    <dataValidation type="list" allowBlank="1" showInputMessage="1" showErrorMessage="1" sqref="C13" xr:uid="{C0A8E0F3-A427-4C8B-8614-089BBF520FE9}">
      <formula1>"CUMPLE, NO CUMPLE"</formula1>
    </dataValidation>
  </dataValidations>
  <pageMargins left="0.70866141732283472" right="0.70866141732283472" top="0.74803149606299213" bottom="0.74803149606299213" header="0.31496062992125984" footer="0.31496062992125984"/>
  <pageSetup paperSize="119" scale="4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5988E-06AF-4CAD-A7A5-28617AF57843}">
  <dimension ref="A1:F63"/>
  <sheetViews>
    <sheetView showGridLines="0" tabSelected="1" topLeftCell="A34" workbookViewId="0">
      <selection activeCell="C49" sqref="C49"/>
    </sheetView>
  </sheetViews>
  <sheetFormatPr baseColWidth="10" defaultColWidth="9.1796875" defaultRowHeight="14.5" x14ac:dyDescent="0.35"/>
  <cols>
    <col min="1" max="1" width="38.7265625" style="10" customWidth="1"/>
    <col min="2" max="4" width="17.26953125" style="10" customWidth="1"/>
    <col min="5" max="5" width="28.81640625" style="10" customWidth="1"/>
    <col min="6" max="6" width="95.26953125" style="10" customWidth="1"/>
    <col min="7" max="16384" width="9.1796875" style="10"/>
  </cols>
  <sheetData>
    <row r="1" spans="1:6" ht="18.5" x14ac:dyDescent="0.45">
      <c r="A1" s="24" t="s">
        <v>39</v>
      </c>
    </row>
    <row r="3" spans="1:6" ht="15.5" x14ac:dyDescent="0.35">
      <c r="A3" s="86" t="s">
        <v>40</v>
      </c>
      <c r="B3" s="86"/>
      <c r="C3" s="86"/>
      <c r="D3" s="86"/>
      <c r="E3" s="86"/>
      <c r="F3" s="86"/>
    </row>
    <row r="4" spans="1:6" ht="15" thickBot="1" x14ac:dyDescent="0.4">
      <c r="A4" s="87" t="s">
        <v>41</v>
      </c>
      <c r="B4" s="87"/>
      <c r="C4" s="87"/>
      <c r="D4" s="87"/>
      <c r="E4" s="87"/>
      <c r="F4" s="87"/>
    </row>
    <row r="5" spans="1:6" ht="15" thickTop="1" x14ac:dyDescent="0.35">
      <c r="A5" s="11" t="s">
        <v>42</v>
      </c>
    </row>
    <row r="6" spans="1:6" x14ac:dyDescent="0.35">
      <c r="A6" s="12" t="s">
        <v>43</v>
      </c>
    </row>
    <row r="8" spans="1:6" ht="63.65" customHeight="1" x14ac:dyDescent="0.35">
      <c r="A8" s="13" t="s">
        <v>44</v>
      </c>
      <c r="B8" s="14" t="s">
        <v>45</v>
      </c>
      <c r="C8" s="14" t="s">
        <v>46</v>
      </c>
      <c r="D8" s="14" t="s">
        <v>47</v>
      </c>
      <c r="E8" s="15" t="s">
        <v>48</v>
      </c>
    </row>
    <row r="9" spans="1:6" ht="15" customHeight="1" x14ac:dyDescent="0.35">
      <c r="A9" s="16">
        <v>1984</v>
      </c>
      <c r="B9" s="17">
        <v>376.6</v>
      </c>
      <c r="C9" s="17">
        <v>11298</v>
      </c>
      <c r="D9" s="18"/>
      <c r="E9" s="19" t="s">
        <v>49</v>
      </c>
    </row>
    <row r="10" spans="1:6" ht="15" customHeight="1" x14ac:dyDescent="0.35">
      <c r="A10" s="20">
        <v>1985</v>
      </c>
      <c r="B10" s="21">
        <v>451.92</v>
      </c>
      <c r="C10" s="21">
        <v>13558</v>
      </c>
      <c r="D10" s="21">
        <v>20</v>
      </c>
      <c r="E10" s="22" t="s">
        <v>50</v>
      </c>
    </row>
    <row r="11" spans="1:6" ht="15" customHeight="1" x14ac:dyDescent="0.35">
      <c r="A11" s="16">
        <v>1986</v>
      </c>
      <c r="B11" s="17">
        <v>560.38</v>
      </c>
      <c r="C11" s="17">
        <v>16811</v>
      </c>
      <c r="D11" s="17">
        <v>24</v>
      </c>
      <c r="E11" s="19" t="s">
        <v>51</v>
      </c>
    </row>
    <row r="12" spans="1:6" ht="15" customHeight="1" x14ac:dyDescent="0.35">
      <c r="A12" s="20">
        <v>1987</v>
      </c>
      <c r="B12" s="21">
        <v>683.66</v>
      </c>
      <c r="C12" s="21">
        <v>20510</v>
      </c>
      <c r="D12" s="21">
        <v>22</v>
      </c>
      <c r="E12" s="22" t="s">
        <v>52</v>
      </c>
    </row>
    <row r="13" spans="1:6" ht="15" customHeight="1" x14ac:dyDescent="0.35">
      <c r="A13" s="16">
        <v>1988</v>
      </c>
      <c r="B13" s="17">
        <v>854.58</v>
      </c>
      <c r="C13" s="17">
        <v>25637</v>
      </c>
      <c r="D13" s="17">
        <v>25</v>
      </c>
      <c r="E13" s="19" t="s">
        <v>53</v>
      </c>
    </row>
    <row r="14" spans="1:6" ht="15" customHeight="1" x14ac:dyDescent="0.35">
      <c r="A14" s="20">
        <v>1989</v>
      </c>
      <c r="B14" s="21">
        <v>1085.32</v>
      </c>
      <c r="C14" s="21">
        <v>32560</v>
      </c>
      <c r="D14" s="21">
        <v>27</v>
      </c>
      <c r="E14" s="22" t="s">
        <v>54</v>
      </c>
    </row>
    <row r="15" spans="1:6" ht="15" customHeight="1" x14ac:dyDescent="0.35">
      <c r="A15" s="16">
        <v>1990</v>
      </c>
      <c r="B15" s="17">
        <v>1367.5</v>
      </c>
      <c r="C15" s="17">
        <v>41025</v>
      </c>
      <c r="D15" s="17">
        <v>26</v>
      </c>
      <c r="E15" s="19" t="s">
        <v>55</v>
      </c>
    </row>
    <row r="16" spans="1:6" ht="15" customHeight="1" x14ac:dyDescent="0.35">
      <c r="A16" s="20">
        <v>1991</v>
      </c>
      <c r="B16" s="21">
        <v>1724</v>
      </c>
      <c r="C16" s="21">
        <v>51720</v>
      </c>
      <c r="D16" s="21">
        <v>26.1</v>
      </c>
      <c r="E16" s="22" t="s">
        <v>56</v>
      </c>
    </row>
    <row r="17" spans="1:5" ht="15" customHeight="1" x14ac:dyDescent="0.35">
      <c r="A17" s="16">
        <v>1992</v>
      </c>
      <c r="B17" s="17">
        <v>2173</v>
      </c>
      <c r="C17" s="17">
        <v>65190</v>
      </c>
      <c r="D17" s="17">
        <v>26.044</v>
      </c>
      <c r="E17" s="19" t="s">
        <v>57</v>
      </c>
    </row>
    <row r="18" spans="1:5" ht="15" customHeight="1" x14ac:dyDescent="0.35">
      <c r="A18" s="20">
        <v>1993</v>
      </c>
      <c r="B18" s="21">
        <v>2717</v>
      </c>
      <c r="C18" s="21">
        <v>81510</v>
      </c>
      <c r="D18" s="21">
        <v>25</v>
      </c>
      <c r="E18" s="22" t="s">
        <v>58</v>
      </c>
    </row>
    <row r="19" spans="1:5" ht="15" customHeight="1" x14ac:dyDescent="0.35">
      <c r="A19" s="16">
        <v>1994</v>
      </c>
      <c r="B19" s="17">
        <v>3290</v>
      </c>
      <c r="C19" s="17">
        <v>98700</v>
      </c>
      <c r="D19" s="17">
        <v>21.1</v>
      </c>
      <c r="E19" s="19" t="s">
        <v>59</v>
      </c>
    </row>
    <row r="20" spans="1:5" ht="15" customHeight="1" x14ac:dyDescent="0.35">
      <c r="A20" s="20">
        <v>1995</v>
      </c>
      <c r="B20" s="21">
        <v>3964.45</v>
      </c>
      <c r="C20" s="21">
        <v>118934</v>
      </c>
      <c r="D20" s="21">
        <v>20.5</v>
      </c>
      <c r="E20" s="22" t="s">
        <v>60</v>
      </c>
    </row>
    <row r="21" spans="1:5" ht="15" customHeight="1" x14ac:dyDescent="0.35">
      <c r="A21" s="16">
        <v>1996</v>
      </c>
      <c r="B21" s="17">
        <v>4737.5</v>
      </c>
      <c r="C21" s="17">
        <v>142125</v>
      </c>
      <c r="D21" s="17">
        <v>19.5</v>
      </c>
      <c r="E21" s="19" t="s">
        <v>61</v>
      </c>
    </row>
    <row r="22" spans="1:5" ht="15" customHeight="1" x14ac:dyDescent="0.35">
      <c r="A22" s="20">
        <v>1997</v>
      </c>
      <c r="B22" s="21">
        <v>5733.5</v>
      </c>
      <c r="C22" s="21">
        <v>172005</v>
      </c>
      <c r="D22" s="21">
        <v>21</v>
      </c>
      <c r="E22" s="22" t="s">
        <v>62</v>
      </c>
    </row>
    <row r="23" spans="1:5" ht="15" customHeight="1" x14ac:dyDescent="0.35">
      <c r="A23" s="16">
        <v>1998</v>
      </c>
      <c r="B23" s="17">
        <v>6794.2</v>
      </c>
      <c r="C23" s="17">
        <v>203826</v>
      </c>
      <c r="D23" s="17">
        <v>18.5</v>
      </c>
      <c r="E23" s="19" t="s">
        <v>63</v>
      </c>
    </row>
    <row r="24" spans="1:5" ht="15" customHeight="1" x14ac:dyDescent="0.35">
      <c r="A24" s="20">
        <v>1999</v>
      </c>
      <c r="B24" s="21">
        <v>7882</v>
      </c>
      <c r="C24" s="21">
        <v>236460</v>
      </c>
      <c r="D24" s="21">
        <v>16</v>
      </c>
      <c r="E24" s="22" t="s">
        <v>64</v>
      </c>
    </row>
    <row r="25" spans="1:5" ht="15" customHeight="1" x14ac:dyDescent="0.35">
      <c r="A25" s="16">
        <v>2000</v>
      </c>
      <c r="B25" s="17">
        <v>8670</v>
      </c>
      <c r="C25" s="17">
        <v>260100</v>
      </c>
      <c r="D25" s="17">
        <v>10</v>
      </c>
      <c r="E25" s="19" t="s">
        <v>65</v>
      </c>
    </row>
    <row r="26" spans="1:5" ht="15" customHeight="1" x14ac:dyDescent="0.35">
      <c r="A26" s="20">
        <v>2001</v>
      </c>
      <c r="B26" s="21">
        <v>9533.33</v>
      </c>
      <c r="C26" s="21">
        <v>286000</v>
      </c>
      <c r="D26" s="21">
        <v>10</v>
      </c>
      <c r="E26" s="22" t="s">
        <v>66</v>
      </c>
    </row>
    <row r="27" spans="1:5" ht="15" customHeight="1" x14ac:dyDescent="0.35">
      <c r="A27" s="16">
        <v>2002</v>
      </c>
      <c r="B27" s="17">
        <v>10300</v>
      </c>
      <c r="C27" s="17">
        <v>309000</v>
      </c>
      <c r="D27" s="17">
        <v>8</v>
      </c>
      <c r="E27" s="19" t="s">
        <v>67</v>
      </c>
    </row>
    <row r="28" spans="1:5" ht="15" customHeight="1" x14ac:dyDescent="0.35">
      <c r="A28" s="20">
        <v>2003</v>
      </c>
      <c r="B28" s="21">
        <v>11066.67</v>
      </c>
      <c r="C28" s="21">
        <v>332000</v>
      </c>
      <c r="D28" s="21">
        <v>7.4</v>
      </c>
      <c r="E28" s="22" t="s">
        <v>68</v>
      </c>
    </row>
    <row r="29" spans="1:5" ht="15" customHeight="1" x14ac:dyDescent="0.35">
      <c r="A29" s="16">
        <v>2004</v>
      </c>
      <c r="B29" s="17">
        <v>11933.33</v>
      </c>
      <c r="C29" s="17">
        <v>358000</v>
      </c>
      <c r="D29" s="17">
        <v>7.8</v>
      </c>
      <c r="E29" s="19" t="s">
        <v>69</v>
      </c>
    </row>
    <row r="30" spans="1:5" ht="15" customHeight="1" x14ac:dyDescent="0.35">
      <c r="A30" s="20">
        <v>2005</v>
      </c>
      <c r="B30" s="21">
        <v>12716.67</v>
      </c>
      <c r="C30" s="21">
        <v>381500</v>
      </c>
      <c r="D30" s="21">
        <v>6.6</v>
      </c>
      <c r="E30" s="22" t="s">
        <v>70</v>
      </c>
    </row>
    <row r="31" spans="1:5" ht="15" customHeight="1" x14ac:dyDescent="0.35">
      <c r="A31" s="16">
        <v>2006</v>
      </c>
      <c r="B31" s="17">
        <v>13600</v>
      </c>
      <c r="C31" s="17">
        <v>408000</v>
      </c>
      <c r="D31" s="17">
        <v>6.9</v>
      </c>
      <c r="E31" s="19" t="s">
        <v>71</v>
      </c>
    </row>
    <row r="32" spans="1:5" ht="15" customHeight="1" x14ac:dyDescent="0.35">
      <c r="A32" s="20">
        <v>2007</v>
      </c>
      <c r="B32" s="21">
        <v>14456.67</v>
      </c>
      <c r="C32" s="21">
        <v>433700</v>
      </c>
      <c r="D32" s="21">
        <v>6.3</v>
      </c>
      <c r="E32" s="22" t="s">
        <v>72</v>
      </c>
    </row>
    <row r="33" spans="1:5" ht="15" customHeight="1" x14ac:dyDescent="0.35">
      <c r="A33" s="16">
        <v>2008</v>
      </c>
      <c r="B33" s="17">
        <v>15383.33</v>
      </c>
      <c r="C33" s="17">
        <v>461500</v>
      </c>
      <c r="D33" s="17">
        <v>6.4</v>
      </c>
      <c r="E33" s="19" t="s">
        <v>73</v>
      </c>
    </row>
    <row r="34" spans="1:5" ht="15" customHeight="1" x14ac:dyDescent="0.35">
      <c r="A34" s="20">
        <v>2009</v>
      </c>
      <c r="B34" s="21">
        <v>16563.330000000002</v>
      </c>
      <c r="C34" s="21">
        <v>496900</v>
      </c>
      <c r="D34" s="21">
        <v>7.7</v>
      </c>
      <c r="E34" s="22" t="s">
        <v>74</v>
      </c>
    </row>
    <row r="35" spans="1:5" ht="15" customHeight="1" x14ac:dyDescent="0.35">
      <c r="A35" s="16">
        <v>2010</v>
      </c>
      <c r="B35" s="17">
        <v>17166.669999999998</v>
      </c>
      <c r="C35" s="17">
        <v>515000</v>
      </c>
      <c r="D35" s="17">
        <v>3.6</v>
      </c>
      <c r="E35" s="19" t="s">
        <v>75</v>
      </c>
    </row>
    <row r="36" spans="1:5" ht="15" customHeight="1" x14ac:dyDescent="0.35">
      <c r="A36" s="20">
        <v>2011</v>
      </c>
      <c r="B36" s="21">
        <v>17853.330000000002</v>
      </c>
      <c r="C36" s="21">
        <v>535600</v>
      </c>
      <c r="D36" s="21">
        <v>4</v>
      </c>
      <c r="E36" s="22" t="s">
        <v>76</v>
      </c>
    </row>
    <row r="37" spans="1:5" ht="15" customHeight="1" x14ac:dyDescent="0.35">
      <c r="A37" s="16">
        <v>2012</v>
      </c>
      <c r="B37" s="17">
        <v>18890</v>
      </c>
      <c r="C37" s="17">
        <v>566700</v>
      </c>
      <c r="D37" s="17">
        <v>5.8</v>
      </c>
      <c r="E37" s="19" t="s">
        <v>77</v>
      </c>
    </row>
    <row r="38" spans="1:5" ht="15" customHeight="1" x14ac:dyDescent="0.35">
      <c r="A38" s="20">
        <v>2013</v>
      </c>
      <c r="B38" s="21">
        <v>19650</v>
      </c>
      <c r="C38" s="21">
        <v>589500</v>
      </c>
      <c r="D38" s="21">
        <v>4.0199999999999996</v>
      </c>
      <c r="E38" s="22" t="s">
        <v>78</v>
      </c>
    </row>
    <row r="39" spans="1:5" ht="15" customHeight="1" x14ac:dyDescent="0.35">
      <c r="A39" s="16">
        <v>2014</v>
      </c>
      <c r="B39" s="17">
        <v>20533.330000000002</v>
      </c>
      <c r="C39" s="17">
        <v>616000</v>
      </c>
      <c r="D39" s="17">
        <v>4.5</v>
      </c>
      <c r="E39" s="19" t="s">
        <v>79</v>
      </c>
    </row>
    <row r="40" spans="1:5" ht="15" customHeight="1" x14ac:dyDescent="0.35">
      <c r="A40" s="20">
        <v>2015</v>
      </c>
      <c r="B40" s="21">
        <v>21478.33</v>
      </c>
      <c r="C40" s="21">
        <v>644350</v>
      </c>
      <c r="D40" s="21">
        <v>4.5999999999999996</v>
      </c>
      <c r="E40" s="22" t="s">
        <v>80</v>
      </c>
    </row>
    <row r="41" spans="1:5" ht="15" customHeight="1" x14ac:dyDescent="0.35">
      <c r="A41" s="16">
        <v>2016</v>
      </c>
      <c r="B41" s="17">
        <v>22981.83</v>
      </c>
      <c r="C41" s="17">
        <v>689455</v>
      </c>
      <c r="D41" s="17">
        <v>7</v>
      </c>
      <c r="E41" s="19" t="s">
        <v>81</v>
      </c>
    </row>
    <row r="42" spans="1:5" ht="15" customHeight="1" x14ac:dyDescent="0.35">
      <c r="A42" s="20">
        <v>2017</v>
      </c>
      <c r="B42" s="21">
        <v>24590.57</v>
      </c>
      <c r="C42" s="21">
        <v>737717</v>
      </c>
      <c r="D42" s="21">
        <v>7</v>
      </c>
      <c r="E42" s="22" t="s">
        <v>82</v>
      </c>
    </row>
    <row r="43" spans="1:5" ht="15" customHeight="1" x14ac:dyDescent="0.35">
      <c r="A43" s="16">
        <v>2018</v>
      </c>
      <c r="B43" s="17">
        <v>26041.4</v>
      </c>
      <c r="C43" s="17">
        <v>781242</v>
      </c>
      <c r="D43" s="17">
        <v>5.9</v>
      </c>
      <c r="E43" s="19" t="s">
        <v>83</v>
      </c>
    </row>
    <row r="44" spans="1:5" ht="15" customHeight="1" x14ac:dyDescent="0.35">
      <c r="A44" s="20">
        <v>2019</v>
      </c>
      <c r="B44" s="21">
        <v>27603.87</v>
      </c>
      <c r="C44" s="21">
        <v>828116</v>
      </c>
      <c r="D44" s="21">
        <v>6</v>
      </c>
      <c r="E44" s="22" t="s">
        <v>84</v>
      </c>
    </row>
    <row r="45" spans="1:5" ht="15" customHeight="1" x14ac:dyDescent="0.35">
      <c r="A45" s="16">
        <v>2020</v>
      </c>
      <c r="B45" s="17">
        <v>29260.1</v>
      </c>
      <c r="C45" s="17">
        <v>877803</v>
      </c>
      <c r="D45" s="17">
        <v>6</v>
      </c>
      <c r="E45" s="19" t="s">
        <v>85</v>
      </c>
    </row>
    <row r="46" spans="1:5" ht="15" customHeight="1" x14ac:dyDescent="0.35">
      <c r="A46" s="20">
        <v>2021</v>
      </c>
      <c r="B46" s="21">
        <v>30284.2</v>
      </c>
      <c r="C46" s="21">
        <v>908526</v>
      </c>
      <c r="D46" s="21">
        <v>3.5</v>
      </c>
      <c r="E46" s="22" t="s">
        <v>86</v>
      </c>
    </row>
    <row r="47" spans="1:5" ht="15" customHeight="1" x14ac:dyDescent="0.35">
      <c r="A47" s="16">
        <v>2022</v>
      </c>
      <c r="B47" s="17">
        <v>33333.33</v>
      </c>
      <c r="C47" s="17">
        <v>1000000</v>
      </c>
      <c r="D47" s="17">
        <v>10.07</v>
      </c>
      <c r="E47" s="19" t="s">
        <v>87</v>
      </c>
    </row>
    <row r="48" spans="1:5" x14ac:dyDescent="0.35">
      <c r="A48" s="20">
        <v>2023</v>
      </c>
      <c r="B48" s="21">
        <f>C48/30</f>
        <v>38666.666666666664</v>
      </c>
      <c r="C48" s="21">
        <v>1160000</v>
      </c>
      <c r="D48" s="21">
        <v>16</v>
      </c>
      <c r="E48" s="22" t="s">
        <v>86</v>
      </c>
    </row>
    <row r="49" spans="1:5" x14ac:dyDescent="0.35">
      <c r="A49" s="16">
        <v>2024</v>
      </c>
      <c r="B49" s="17">
        <f t="shared" ref="B49:B51" si="0">C49/30</f>
        <v>43333.333333333336</v>
      </c>
      <c r="C49" s="17">
        <v>1300000</v>
      </c>
      <c r="D49" s="17">
        <v>12.07</v>
      </c>
      <c r="E49" s="19" t="s">
        <v>87</v>
      </c>
    </row>
    <row r="50" spans="1:5" x14ac:dyDescent="0.35">
      <c r="A50" s="20">
        <v>2025</v>
      </c>
      <c r="B50" s="21">
        <f t="shared" si="0"/>
        <v>47450</v>
      </c>
      <c r="C50" s="21">
        <v>1423500</v>
      </c>
      <c r="D50" s="21">
        <v>9.5</v>
      </c>
      <c r="E50" s="22" t="s">
        <v>86</v>
      </c>
    </row>
    <row r="51" spans="1:5" x14ac:dyDescent="0.35">
      <c r="A51" s="16">
        <v>2026</v>
      </c>
      <c r="B51" s="17">
        <f t="shared" si="0"/>
        <v>58363.5</v>
      </c>
      <c r="C51" s="17">
        <v>1750905</v>
      </c>
      <c r="D51" s="17">
        <v>23</v>
      </c>
      <c r="E51" s="19" t="s">
        <v>87</v>
      </c>
    </row>
    <row r="52" spans="1:5" x14ac:dyDescent="0.35">
      <c r="A52" s="85" t="s">
        <v>42</v>
      </c>
      <c r="B52" s="85"/>
      <c r="C52" s="85"/>
      <c r="D52" s="85"/>
      <c r="E52" s="85"/>
    </row>
    <row r="53" spans="1:5" x14ac:dyDescent="0.35">
      <c r="A53" s="85" t="s">
        <v>88</v>
      </c>
      <c r="B53" s="85"/>
      <c r="C53" s="85"/>
      <c r="D53" s="85"/>
      <c r="E53" s="85"/>
    </row>
    <row r="54" spans="1:5" x14ac:dyDescent="0.35">
      <c r="A54" s="85" t="s">
        <v>42</v>
      </c>
      <c r="B54" s="85"/>
      <c r="C54" s="85"/>
      <c r="D54" s="85"/>
      <c r="E54" s="85"/>
    </row>
    <row r="55" spans="1:5" x14ac:dyDescent="0.35">
      <c r="A55" s="85" t="s">
        <v>89</v>
      </c>
      <c r="B55" s="85"/>
      <c r="C55" s="85"/>
      <c r="D55" s="85"/>
      <c r="E55" s="85"/>
    </row>
    <row r="56" spans="1:5" x14ac:dyDescent="0.35">
      <c r="A56" s="88" t="s">
        <v>90</v>
      </c>
      <c r="B56" s="88"/>
      <c r="C56" s="88"/>
      <c r="D56" s="88"/>
      <c r="E56" s="88"/>
    </row>
    <row r="57" spans="1:5" x14ac:dyDescent="0.35">
      <c r="A57" s="89" t="s">
        <v>91</v>
      </c>
      <c r="B57" s="89"/>
      <c r="C57" s="89"/>
      <c r="D57" s="89"/>
      <c r="E57" s="89"/>
    </row>
    <row r="58" spans="1:5" x14ac:dyDescent="0.35">
      <c r="A58" s="89" t="s">
        <v>90</v>
      </c>
      <c r="B58" s="89"/>
      <c r="C58" s="89"/>
      <c r="D58" s="89"/>
      <c r="E58" s="89"/>
    </row>
    <row r="59" spans="1:5" x14ac:dyDescent="0.35">
      <c r="A59" s="89" t="s">
        <v>92</v>
      </c>
      <c r="B59" s="89"/>
      <c r="C59" s="89"/>
      <c r="D59" s="89"/>
      <c r="E59" s="89"/>
    </row>
    <row r="60" spans="1:5" x14ac:dyDescent="0.35">
      <c r="A60" s="88" t="s">
        <v>93</v>
      </c>
      <c r="B60" s="88"/>
      <c r="C60" s="88"/>
      <c r="D60" s="88"/>
      <c r="E60" s="88"/>
    </row>
    <row r="61" spans="1:5" x14ac:dyDescent="0.35">
      <c r="A61" s="88" t="s">
        <v>42</v>
      </c>
      <c r="B61" s="88"/>
      <c r="C61" s="88"/>
      <c r="D61" s="88"/>
      <c r="E61" s="88"/>
    </row>
    <row r="62" spans="1:5" x14ac:dyDescent="0.35">
      <c r="A62" s="88" t="s">
        <v>94</v>
      </c>
      <c r="B62" s="88"/>
      <c r="C62" s="88"/>
      <c r="D62" s="88"/>
      <c r="E62" s="88"/>
    </row>
    <row r="63" spans="1:5" x14ac:dyDescent="0.35">
      <c r="A63" s="23" t="s">
        <v>42</v>
      </c>
    </row>
  </sheetData>
  <mergeCells count="13">
    <mergeCell ref="A62:E62"/>
    <mergeCell ref="A56:E56"/>
    <mergeCell ref="A57:E57"/>
    <mergeCell ref="A58:E58"/>
    <mergeCell ref="A59:E59"/>
    <mergeCell ref="A60:E60"/>
    <mergeCell ref="A61:E61"/>
    <mergeCell ref="A55:E55"/>
    <mergeCell ref="A3:F3"/>
    <mergeCell ref="A4:F4"/>
    <mergeCell ref="A52:E52"/>
    <mergeCell ref="A53:E53"/>
    <mergeCell ref="A54:E54"/>
  </mergeCells>
  <phoneticPr fontId="18" type="noConversion"/>
  <hyperlinks>
    <hyperlink ref="A53" r:id="rId1" xr:uid="{03EDBBC5-CBAD-45C2-A441-1296B03C2107}"/>
    <hyperlink ref="A1" r:id="rId2" xr:uid="{A40CA076-0D6F-4899-8CC5-D13886573BA3}"/>
  </hyperlinks>
  <pageMargins left="0.7" right="0.7" top="0.75" bottom="0.75" header="0.3" footer="0.3"/>
  <pageSetup paperSize="9" orientation="portrait" horizontalDpi="1200" verticalDpi="120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nlace xmlns="8681d43c-26fc-402f-832f-900b7c2294fc">
      <Url xsi:nil="true"/>
      <Description xsi:nil="true"/>
    </Enlace>
    <TaxCatchAll xmlns="b622c8e5-ab30-48ad-89b1-7a2c61fdbca4" xsi:nil="true"/>
    <lcf76f155ced4ddcb4097134ff3c332f xmlns="8681d43c-26fc-402f-832f-900b7c2294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0D7398732301F49B9818C0ACC89E99C" ma:contentTypeVersion="15" ma:contentTypeDescription="Crear nuevo documento." ma:contentTypeScope="" ma:versionID="91b0113d9011ad2f0d39388f65e6b045">
  <xsd:schema xmlns:xsd="http://www.w3.org/2001/XMLSchema" xmlns:xs="http://www.w3.org/2001/XMLSchema" xmlns:p="http://schemas.microsoft.com/office/2006/metadata/properties" xmlns:ns2="8681d43c-26fc-402f-832f-900b7c2294fc" xmlns:ns3="b622c8e5-ab30-48ad-89b1-7a2c61fdbca4" targetNamespace="http://schemas.microsoft.com/office/2006/metadata/properties" ma:root="true" ma:fieldsID="4855920f1894ff81ef7710a5ccbbbab8" ns2:_="" ns3:_="">
    <xsd:import namespace="8681d43c-26fc-402f-832f-900b7c2294fc"/>
    <xsd:import namespace="b622c8e5-ab30-48ad-89b1-7a2c61fdbca4"/>
    <xsd:element name="properties">
      <xsd:complexType>
        <xsd:sequence>
          <xsd:element name="documentManagement">
            <xsd:complexType>
              <xsd:all>
                <xsd:element ref="ns2:Enlace"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1d43c-26fc-402f-832f-900b7c2294fc" elementFormDefault="qualified">
    <xsd:import namespace="http://schemas.microsoft.com/office/2006/documentManagement/types"/>
    <xsd:import namespace="http://schemas.microsoft.com/office/infopath/2007/PartnerControls"/>
    <xsd:element name="Enlace" ma:index="8" nillable="true" ma:displayName="Enlace" ma:format="Hyperlink" ma:internalName="Enlac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22c8e5-ab30-48ad-89b1-7a2c61fdbca4"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6b1cb2da-4b95-439f-9585-52adece5fc1c}" ma:internalName="TaxCatchAll" ma:showField="CatchAllData" ma:web="b622c8e5-ab30-48ad-89b1-7a2c61fdbc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A55102-3740-4E85-B386-743FCEC6B8EF}">
  <ds:schemaRefs>
    <ds:schemaRef ds:uri="http://schemas.microsoft.com/sharepoint/v3/contenttype/forms"/>
  </ds:schemaRefs>
</ds:datastoreItem>
</file>

<file path=customXml/itemProps2.xml><?xml version="1.0" encoding="utf-8"?>
<ds:datastoreItem xmlns:ds="http://schemas.openxmlformats.org/officeDocument/2006/customXml" ds:itemID="{CDEADE67-9F21-47DA-81F0-44E7D4B795C8}">
  <ds:schemaRefs>
    <ds:schemaRef ds:uri="http://schemas.microsoft.com/office/2006/metadata/properties"/>
    <ds:schemaRef ds:uri="http://schemas.microsoft.com/office/infopath/2007/PartnerControls"/>
    <ds:schemaRef ds:uri="8681d43c-26fc-402f-832f-900b7c2294fc"/>
    <ds:schemaRef ds:uri="b622c8e5-ab30-48ad-89b1-7a2c61fdbca4"/>
  </ds:schemaRefs>
</ds:datastoreItem>
</file>

<file path=customXml/itemProps3.xml><?xml version="1.0" encoding="utf-8"?>
<ds:datastoreItem xmlns:ds="http://schemas.openxmlformats.org/officeDocument/2006/customXml" ds:itemID="{046B7A39-7A0D-41FE-B53A-742C2F515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1d43c-26fc-402f-832f-900b7c2294fc"/>
    <ds:schemaRef ds:uri="b622c8e5-ab30-48ad-89b1-7a2c61fdb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EVAL CUMPLE</vt:lpstr>
      <vt:lpstr>TREBOL GLOBAL GROUP</vt:lpstr>
      <vt:lpstr>IGNIWEB SAS</vt:lpstr>
      <vt:lpstr>SIMON SEIN SAS</vt:lpstr>
      <vt:lpstr>SMMLV</vt:lpstr>
      <vt:lpstr>'EVAL CUMPLE'!Área_de_impresión</vt:lpstr>
      <vt:lpstr>'IGNIWEB SAS'!Área_de_impresión</vt:lpstr>
      <vt:lpstr>'SIMON SEIN SAS'!Área_de_impresión</vt:lpstr>
      <vt:lpstr>'TREBOL GLOBAL GROUP'!Área_de_impresión</vt:lpstr>
      <vt:lpstr>'EVAL CUMPLE'!Títulos_a_imprimir</vt:lpstr>
      <vt:lpstr>'IGNIWEB SAS'!Títulos_a_imprimir</vt:lpstr>
      <vt:lpstr>'SIMON SEIN SAS'!Títulos_a_imprimir</vt:lpstr>
      <vt:lpstr>'TREBOL GLOBAL GROUP'!Títulos_a_imprimir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Angie Lorena Sanchez Garcia</cp:lastModifiedBy>
  <cp:revision/>
  <dcterms:created xsi:type="dcterms:W3CDTF">2021-09-16T13:18:12Z</dcterms:created>
  <dcterms:modified xsi:type="dcterms:W3CDTF">2026-04-20T17:25:05Z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0x01010080D7398732301F49B9818C0ACC89E99C</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2026-04-20T16:53:27Z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0fe8913a-063f-4488-831e-154e01eed8e5</vt:lpwstr>
  </property>
  <property fmtid="{D5CDD505-2E9C-101B-9397-08002B2CF9AE}" pid="10" name="MSIP_Label_fc111285-cafa-4fc9-8a9a-bd902089b24f_ContentBits">
    <vt:lpwstr>0</vt:lpwstr>
  </property>
  <property fmtid="{D5CDD505-2E9C-101B-9397-08002B2CF9AE}" pid="11" name="MSIP_Label_fc111285-cafa-4fc9-8a9a-bd902089b24f_Tag">
    <vt:lpwstr>10, 0, 1, 1</vt:lpwstr>
  </property>
</Properties>
</file>